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autoCompressPictures="0" defaultThemeVersion="124226"/>
  <bookViews>
    <workbookView xWindow="0" yWindow="0" windowWidth="29040" windowHeight="16440"/>
  </bookViews>
  <sheets>
    <sheet name="Novembre 2016" sheetId="25" r:id="rId1"/>
  </sheets>
  <definedNames>
    <definedName name="_xlnm.Print_Area" localSheetId="0">'Novembre 2016'!$A$1:$H$256</definedName>
    <definedName name="Print_Area" localSheetId="0">'Novembre 2016'!$A$1:$H$253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62" i="25"/>
  <c r="H249"/>
  <c r="H242"/>
  <c r="H223"/>
  <c r="H219"/>
  <c r="H204"/>
  <c r="H200"/>
  <c r="H196"/>
  <c r="H192"/>
  <c r="H188"/>
  <c r="H182"/>
  <c r="H178"/>
  <c r="H174"/>
  <c r="H3"/>
</calcChain>
</file>

<file path=xl/sharedStrings.xml><?xml version="1.0" encoding="utf-8"?>
<sst xmlns="http://schemas.openxmlformats.org/spreadsheetml/2006/main" count="995" uniqueCount="431">
  <si>
    <t>Azienda beneficiaria</t>
  </si>
  <si>
    <t>Data erogazione</t>
  </si>
  <si>
    <t>Importo erogato</t>
  </si>
  <si>
    <t>FUIF - RIE</t>
  </si>
  <si>
    <t>FUIF - MEZZANINE</t>
  </si>
  <si>
    <t>PIA 2010</t>
  </si>
  <si>
    <t>NGI</t>
  </si>
  <si>
    <t>Microcredito</t>
  </si>
  <si>
    <t>CALABRIAINNOVA</t>
  </si>
  <si>
    <t>PIA IG</t>
  </si>
  <si>
    <t>INTRAPRESA</t>
  </si>
  <si>
    <t>FGO</t>
  </si>
  <si>
    <t>RIEQUILIBRIO FINANZIARIO</t>
  </si>
  <si>
    <t>FUOC - APPRODO</t>
  </si>
  <si>
    <t>FUOC - OCCUPAZIONE</t>
  </si>
  <si>
    <t>FUOC - MICROCREDITO</t>
  </si>
  <si>
    <t>FUIF - RIE SEMPLIFICATO</t>
  </si>
  <si>
    <t>Codice Fiscale</t>
  </si>
  <si>
    <t>P. Iva</t>
  </si>
  <si>
    <t>Responsabile
Procedimento</t>
  </si>
  <si>
    <t>Modalità Individuazione Beneficiario</t>
  </si>
  <si>
    <t>Descrizione
Fondo e Agevolazione</t>
  </si>
  <si>
    <r>
      <t xml:space="preserve">EROGAZIONI
</t>
    </r>
    <r>
      <rPr>
        <sz val="22"/>
        <color theme="3" tint="-0.499984740745262"/>
        <rFont val="Calibri"/>
        <family val="2"/>
        <scheme val="minor"/>
      </rPr>
      <t>Novembre 2016</t>
    </r>
  </si>
  <si>
    <t>Mirabelli Francesco Mario</t>
  </si>
  <si>
    <t>Natozza Gabriele</t>
  </si>
  <si>
    <t>CALCESTRUZZI TALLARICO srl</t>
  </si>
  <si>
    <t>DETER SHOP DI SFARA NICHOLAS</t>
  </si>
  <si>
    <t>TIGER COSTRUZIONI MECCANICHE SRL</t>
  </si>
  <si>
    <t>I FALEGNAMI di MINUTOLO GINO</t>
  </si>
  <si>
    <t>KARTOSHOP DI SANTAGADA PALMINA</t>
  </si>
  <si>
    <t>JEWEL DRESSES PRODUCTION SRLS</t>
  </si>
  <si>
    <t>DE LEO COSIMO OFFICINA MECCANICA</t>
  </si>
  <si>
    <t>Quality Frozen Food srl</t>
  </si>
  <si>
    <t>C.E.C.A.V. DI DELL'APA FRANCESCO</t>
  </si>
  <si>
    <t>TEKNO GEO COSTRUZIONI DI AVERSA DOMENICO</t>
  </si>
  <si>
    <t>I.C.C. srl</t>
  </si>
  <si>
    <t>Fur Service snc dei F.lli Furci</t>
  </si>
  <si>
    <t>S.G. DENTAL snc</t>
  </si>
  <si>
    <t>BAR MOJITO di PROCOPIO MICHELE</t>
  </si>
  <si>
    <t>LUCIA FILOCAMO sas</t>
  </si>
  <si>
    <t>HOTEL DAMANSE di RIZZO MARIA</t>
  </si>
  <si>
    <t>KEYSTOREONE PARTNER di GIOVINAZZO NATALE</t>
  </si>
  <si>
    <t>Arga Medicali srl</t>
  </si>
  <si>
    <t>Grillo Carlo</t>
  </si>
  <si>
    <t>Edifika srl unipersonale</t>
  </si>
  <si>
    <t>Meduri Group srl</t>
  </si>
  <si>
    <t>CFM Costruzioni srl</t>
  </si>
  <si>
    <t>Optolumin Italia srl</t>
  </si>
  <si>
    <t>New Continental di Loizzo Caterina</t>
  </si>
  <si>
    <t>B- Side srl</t>
  </si>
  <si>
    <t>PANZARELLA MIMMA</t>
  </si>
  <si>
    <t>Buoncore Gregorio</t>
  </si>
  <si>
    <t>Autotrasporti di Musolino Francesco</t>
  </si>
  <si>
    <t>Luna Funghi srl</t>
  </si>
  <si>
    <t>ITALSERVIZI srl</t>
  </si>
  <si>
    <t>Pescheria Ionio Blu di Bombara Rose</t>
  </si>
  <si>
    <t>C.O.I. di CITINO FRANCESCO</t>
  </si>
  <si>
    <t>EDIL TECNICA COSTRUZIONI DI SCARPIINO ANTONIO</t>
  </si>
  <si>
    <t>DOMINO SNC</t>
  </si>
  <si>
    <t>LUCCIOLA DI D.SAINATO E R.M.SPEZIALE SNC</t>
  </si>
  <si>
    <t>IDROTERMOCLIMA sas</t>
  </si>
  <si>
    <t>DO.RE.srl</t>
  </si>
  <si>
    <t>REFILL CENTER SRL</t>
  </si>
  <si>
    <t>PAMIR CLIMA sas</t>
  </si>
  <si>
    <t>IOEMIOFRATELLO SNC</t>
  </si>
  <si>
    <t>SA.MA.sas</t>
  </si>
  <si>
    <t>MARTINA SNC</t>
  </si>
  <si>
    <t>CASA VINICOLA FRANCO GIALDINO</t>
  </si>
  <si>
    <t>TUTTOCALABRIA DI A. CELLI SRL</t>
  </si>
  <si>
    <t>TOP MULTISERVICE scarl</t>
  </si>
  <si>
    <t>PANETTERIA SPIGA D'ORO DI GRATTERI FRANCESCO</t>
  </si>
  <si>
    <t>SI.GE.I. SRL</t>
  </si>
  <si>
    <t>Costruzioni Spadafora sas di Spadafora Andrea</t>
  </si>
  <si>
    <t>T.L.M. sas di MELE MARCO</t>
  </si>
  <si>
    <t>S.G.F. DEI F.LLI CARERI SRL</t>
  </si>
  <si>
    <t>VALKRO SRL</t>
  </si>
  <si>
    <t>PASTICCERIA ROCCO SCUTELLA' &amp; C. SAS</t>
  </si>
  <si>
    <t>SUPERMERCATI PREZIOSO</t>
  </si>
  <si>
    <t>Timpani srl Unipersonale</t>
  </si>
  <si>
    <t>MLC Rappresentanze sas di Macrì Ildebrando &amp; C.</t>
  </si>
  <si>
    <t>CLIKING SRLS</t>
  </si>
  <si>
    <t>THE POGUES IRISH PUB SNC DI BIAFORA MASSIMILIANO &amp; C.</t>
  </si>
  <si>
    <t>SALUSPORT DIFFUSION SRL</t>
  </si>
  <si>
    <t>GIGLIO GEO SRL</t>
  </si>
  <si>
    <t>TECHNO ERRE di ROMOLO ANTONIO</t>
  </si>
  <si>
    <t>MINIMARKET LA CASTELLANA</t>
  </si>
  <si>
    <t>MINIMARKET "S.ANTONIO" DI MAURIZIO GROSSO</t>
  </si>
  <si>
    <t>MILANO FRANCESCO</t>
  </si>
  <si>
    <t>S &amp; C di SORRENTINO P. &amp; C. snc</t>
  </si>
  <si>
    <t>ADHOC EDIZIONI snc</t>
  </si>
  <si>
    <t>F.B.A.C. FAMILY CORP. SNC DI RIDENTI</t>
  </si>
  <si>
    <t>AKROPOLIS SRL</t>
  </si>
  <si>
    <t>FUTURCASA srl</t>
  </si>
  <si>
    <t>CGM IMMOBILIARE SRL</t>
  </si>
  <si>
    <t>NICODEMO MARMI SRL</t>
  </si>
  <si>
    <t>IPPOLITO MACCHINE AGRICOLE SRL</t>
  </si>
  <si>
    <t>SASSIA &amp; CO. SRL</t>
  </si>
  <si>
    <t xml:space="preserve">FREESPORT STORE </t>
  </si>
  <si>
    <t>STAZIONE DI SERVIZIO DI DE LUCA VINCENZO &amp; C. SNC</t>
  </si>
  <si>
    <t>RI. &amp; DI. SNC</t>
  </si>
  <si>
    <t>RISTORANTE IL RUDERE SRL</t>
  </si>
  <si>
    <t>C.G.P. di GIOVANNI PUNGITORE</t>
  </si>
  <si>
    <t>Martino Moto srl</t>
  </si>
  <si>
    <t>Libri Diego</t>
  </si>
  <si>
    <t>Giusppe Lopreiato sas</t>
  </si>
  <si>
    <t>Industrial Laundry srl</t>
  </si>
  <si>
    <t>Eredi Fichera srl</t>
  </si>
  <si>
    <t>F.lli Perri srl</t>
  </si>
  <si>
    <t>Carofiglio Giulio srl</t>
  </si>
  <si>
    <t>F.A.P. srl</t>
  </si>
  <si>
    <t>Aris srl</t>
  </si>
  <si>
    <t>Il Semaforo srl</t>
  </si>
  <si>
    <t>Edilbotro srl</t>
  </si>
  <si>
    <t>Antares srl</t>
  </si>
  <si>
    <t>Expo Design di Schimizzi Giovanna &amp; C. snc</t>
  </si>
  <si>
    <t>STARACE COLLECTION srl</t>
  </si>
  <si>
    <t>G. MED PHARMA srl</t>
  </si>
  <si>
    <t>GIAMPA' GIOVANNI</t>
  </si>
  <si>
    <t>EXPO MOBILI MICELI srl</t>
  </si>
  <si>
    <t>GRANELLO srl</t>
  </si>
  <si>
    <t>William De Virgilio</t>
  </si>
  <si>
    <t>Avviso Pubblico</t>
  </si>
  <si>
    <t>02036720791</t>
  </si>
  <si>
    <t>01612190783</t>
  </si>
  <si>
    <t>02997610791</t>
  </si>
  <si>
    <t>01430410801</t>
  </si>
  <si>
    <t>03337200798</t>
  </si>
  <si>
    <t>02848160780</t>
  </si>
  <si>
    <t>02701560787</t>
  </si>
  <si>
    <t>03375320797</t>
  </si>
  <si>
    <t>00955920806</t>
  </si>
  <si>
    <t>02803040795</t>
  </si>
  <si>
    <t>02444260794</t>
  </si>
  <si>
    <t>02817660802</t>
  </si>
  <si>
    <t>03120160795</t>
  </si>
  <si>
    <t>02947360794</t>
  </si>
  <si>
    <t>02725020792</t>
  </si>
  <si>
    <t>02406410791</t>
  </si>
  <si>
    <t>02679690806</t>
  </si>
  <si>
    <t>00382770790</t>
  </si>
  <si>
    <t>02654630801</t>
  </si>
  <si>
    <t>03586311007</t>
  </si>
  <si>
    <t>00909250797</t>
  </si>
  <si>
    <t>02776430809</t>
  </si>
  <si>
    <t>02159030804</t>
  </si>
  <si>
    <t>02993180781</t>
  </si>
  <si>
    <t>02700810795</t>
  </si>
  <si>
    <t>03039340785</t>
  </si>
  <si>
    <t>02654090782</t>
  </si>
  <si>
    <t>02902130794</t>
  </si>
  <si>
    <t>03095180794</t>
  </si>
  <si>
    <t>01546810803</t>
  </si>
  <si>
    <t>03262680790</t>
  </si>
  <si>
    <t>04409980655</t>
  </si>
  <si>
    <t>02528320803</t>
  </si>
  <si>
    <t>01976530780</t>
  </si>
  <si>
    <t>00468160791</t>
  </si>
  <si>
    <t>02363070786</t>
  </si>
  <si>
    <t>01372280808</t>
  </si>
  <si>
    <t>03086590795</t>
  </si>
  <si>
    <t>03072510799</t>
  </si>
  <si>
    <t>02094520802</t>
  </si>
  <si>
    <t>02065700797</t>
  </si>
  <si>
    <t>01834320796</t>
  </si>
  <si>
    <t>03195200799</t>
  </si>
  <si>
    <t>03284200791</t>
  </si>
  <si>
    <t>01728690783</t>
  </si>
  <si>
    <t>01814420798</t>
  </si>
  <si>
    <t>03266780789</t>
  </si>
  <si>
    <t>00894770809</t>
  </si>
  <si>
    <t>01767080789</t>
  </si>
  <si>
    <t>02494480789</t>
  </si>
  <si>
    <t>02308660790</t>
  </si>
  <si>
    <t>02592150805</t>
  </si>
  <si>
    <t>03276640798</t>
  </si>
  <si>
    <t>02028830806</t>
  </si>
  <si>
    <t>02126450788</t>
  </si>
  <si>
    <t>04283560375</t>
  </si>
  <si>
    <t>02932440791</t>
  </si>
  <si>
    <t>02823800806</t>
  </si>
  <si>
    <t>03089260784</t>
  </si>
  <si>
    <t>01557180807</t>
  </si>
  <si>
    <t>03274400799</t>
  </si>
  <si>
    <t>02331671202</t>
  </si>
  <si>
    <t>02838080782</t>
  </si>
  <si>
    <t>03197450780</t>
  </si>
  <si>
    <t>03180540787</t>
  </si>
  <si>
    <t>02157870797</t>
  </si>
  <si>
    <t>02799380791</t>
  </si>
  <si>
    <t>02881760785</t>
  </si>
  <si>
    <t>03061080796</t>
  </si>
  <si>
    <t>03015090784</t>
  </si>
  <si>
    <t>02728950797</t>
  </si>
  <si>
    <t>02300210784</t>
  </si>
  <si>
    <t>03361030798</t>
  </si>
  <si>
    <t>03284360793</t>
  </si>
  <si>
    <t>03323720783</t>
  </si>
  <si>
    <t>02809930783</t>
  </si>
  <si>
    <t>01641150782</t>
  </si>
  <si>
    <t>03246100782</t>
  </si>
  <si>
    <t>03305810792</t>
  </si>
  <si>
    <t>02367970809</t>
  </si>
  <si>
    <t>02698050800</t>
  </si>
  <si>
    <t>01931900797</t>
  </si>
  <si>
    <t>03269880799</t>
  </si>
  <si>
    <t>03296140795</t>
  </si>
  <si>
    <t>02766710798</t>
  </si>
  <si>
    <t>02003470784</t>
  </si>
  <si>
    <t>02669460780</t>
  </si>
  <si>
    <t>02691880799</t>
  </si>
  <si>
    <t>02360630798</t>
  </si>
  <si>
    <t>01505710804</t>
  </si>
  <si>
    <t>02765660804</t>
  </si>
  <si>
    <t>03222300794</t>
  </si>
  <si>
    <t>03293880781</t>
  </si>
  <si>
    <t>02214660793</t>
  </si>
  <si>
    <t>00927030783</t>
  </si>
  <si>
    <t>02388080802</t>
  </si>
  <si>
    <t>EDIL TECNICA COSTRUZIONI DI SCARPINO ANTONIO</t>
  </si>
  <si>
    <t>PROGETTO ECOLOGIA DI ALBANO A. &amp; C. S.R.L.</t>
  </si>
  <si>
    <t>02210670796</t>
  </si>
  <si>
    <t xml:space="preserve">AVVISO PUBBLICO d.d. n. 15820 del 22/11/2013- Linea d’intervento 1.1.3.1 </t>
  </si>
  <si>
    <t xml:space="preserve">F.G.F. SRL </t>
  </si>
  <si>
    <t xml:space="preserve">INFOSISTEMI SRL </t>
  </si>
  <si>
    <t>AVVISO PUBBLICO PER  IL SOSTEGNO ALLA CREAZIONE DI INIZIATIVE IMPRENDITORIALI SPIN OFF</t>
  </si>
  <si>
    <t>RESEARCH NEW TECHNOLOGIES - DNMP S.R.L.S.</t>
  </si>
  <si>
    <t>03326860784</t>
  </si>
  <si>
    <t>Antonio Mazzei</t>
  </si>
  <si>
    <t xml:space="preserve">PHYTOCAL S.R.L. </t>
  </si>
  <si>
    <t>03327820787</t>
  </si>
  <si>
    <t>AVVISO PUBBLICO PER IL SOSTEGNO ALLA CREAZIONE DI MICROIMPRESE INNOVATIVE</t>
  </si>
  <si>
    <t>LABIRINTO GIOCHI DAL MONDO S.R.L.S</t>
  </si>
  <si>
    <t>03332660780</t>
  </si>
  <si>
    <t>MOTHERLAND CALABRIA INTERNATIONAL FOOD S.R.L.</t>
  </si>
  <si>
    <t>03383930793</t>
  </si>
  <si>
    <t>PH.A.R.I. S.R.L.S.</t>
  </si>
  <si>
    <t>03332630783</t>
  </si>
  <si>
    <t>SGAUNOENERGYSRL</t>
  </si>
  <si>
    <t>02994240790</t>
  </si>
  <si>
    <t>ITALBOX SCATOLIFICIO SRL</t>
  </si>
  <si>
    <t>03098720786</t>
  </si>
  <si>
    <t>RUBBETTINO SRL</t>
  </si>
  <si>
    <t>00122460793</t>
  </si>
  <si>
    <t>CALABRO BELTHENG SNC DI SCERBO S. &amp; C.</t>
  </si>
  <si>
    <t xml:space="preserve">01614400792 </t>
  </si>
  <si>
    <t>EDIL MARE SRL</t>
  </si>
  <si>
    <t xml:space="preserve">02507460786 </t>
  </si>
  <si>
    <t>LE NOSTRANE DI NATALE VADALA'</t>
  </si>
  <si>
    <t>01606040804</t>
  </si>
  <si>
    <t>EDIL ARENA SNC DI ARENA FRANCESCA &amp; C.</t>
  </si>
  <si>
    <t>02044130793</t>
  </si>
  <si>
    <t>CARBURANTI VRENNA SRL</t>
  </si>
  <si>
    <t>02832310797</t>
  </si>
  <si>
    <t>SALUMIFICIO F.LLI PUGLIESE SNC</t>
  </si>
  <si>
    <t xml:space="preserve">01722290796 </t>
  </si>
  <si>
    <t>CAR. SPO. COSTRUZIONI EDILI &amp; IMMOBILIARE SRL</t>
  </si>
  <si>
    <t>02757010802</t>
  </si>
  <si>
    <t>TIMPANI SRL</t>
  </si>
  <si>
    <t>MAURO DEMETRIO SPA</t>
  </si>
  <si>
    <t xml:space="preserve">00090620808 </t>
  </si>
  <si>
    <t>GLOBAL SERVICE SRL</t>
  </si>
  <si>
    <t>03092590797</t>
  </si>
  <si>
    <t>EUROTRANSIT ITALIA SRL</t>
  </si>
  <si>
    <t xml:space="preserve">02164020998 </t>
  </si>
  <si>
    <t>OLEIFICIO SAGARIO SRL</t>
  </si>
  <si>
    <t xml:space="preserve">03197710787 </t>
  </si>
  <si>
    <t>CENTRO STUDI DENTAL S.N.C.</t>
  </si>
  <si>
    <t>02956910794</t>
  </si>
  <si>
    <t>VRC COSTRUZIONI &amp; PROJECT SRL</t>
  </si>
  <si>
    <t xml:space="preserve">02928200795 </t>
  </si>
  <si>
    <t>CO.FRA.VA SRL</t>
  </si>
  <si>
    <t xml:space="preserve">03127990798 </t>
  </si>
  <si>
    <t>TRANS. ME. PA. SRL</t>
  </si>
  <si>
    <t xml:space="preserve">03130750783 </t>
  </si>
  <si>
    <t>GD COSTRUZIONI EDILI E STRADALI</t>
  </si>
  <si>
    <t>03089480796</t>
  </si>
  <si>
    <t>ELEKTRA DI FATO MARIA ANTONIA</t>
  </si>
  <si>
    <t xml:space="preserve">01309970794 </t>
  </si>
  <si>
    <t>G.B. COSTRUZIONI DI BOSSIO GENNARO</t>
  </si>
  <si>
    <t>02631630783</t>
  </si>
  <si>
    <t>SCARE TRADE SRL</t>
  </si>
  <si>
    <t xml:space="preserve">03103640797 </t>
  </si>
  <si>
    <t>PLANET WOOD SRL</t>
  </si>
  <si>
    <t xml:space="preserve">03339990792 </t>
  </si>
  <si>
    <t>DOLCIARIA RUBINO SRL</t>
  </si>
  <si>
    <t>01528460791</t>
  </si>
  <si>
    <t>V SETTE DI VARDE' ANTONIO GIUSEPPE &amp; C. SAS</t>
  </si>
  <si>
    <t xml:space="preserve">00846450799 </t>
  </si>
  <si>
    <t>IRIPINO MARIO</t>
  </si>
  <si>
    <t xml:space="preserve">00917460784 </t>
  </si>
  <si>
    <t>CANALE SRL</t>
  </si>
  <si>
    <t xml:space="preserve">02080070804 </t>
  </si>
  <si>
    <t>JONICA LAVORI SRL</t>
  </si>
  <si>
    <t xml:space="preserve">02968960787 </t>
  </si>
  <si>
    <t>02928200795</t>
  </si>
  <si>
    <t>MAZZUCA ROBERTO</t>
  </si>
  <si>
    <t>03096960780</t>
  </si>
  <si>
    <t>STELLA DEL SUD SOCIETA' COOP. SOCIALE</t>
  </si>
  <si>
    <t xml:space="preserve">03078490798 </t>
  </si>
  <si>
    <t>BRC ASFALTI SRL</t>
  </si>
  <si>
    <t>03091800783</t>
  </si>
  <si>
    <t>IPERVIAGGI S.R.L.</t>
  </si>
  <si>
    <t xml:space="preserve">03094940784 </t>
  </si>
  <si>
    <t>GATIM SRL</t>
  </si>
  <si>
    <t>02015210798</t>
  </si>
  <si>
    <t>MADEO INDUSTRIA ALIMENTARE SRL</t>
  </si>
  <si>
    <t>02200030787</t>
  </si>
  <si>
    <t>FERRARO FRANCESCO</t>
  </si>
  <si>
    <t>01919940781</t>
  </si>
  <si>
    <t>03197710787</t>
  </si>
  <si>
    <t xml:space="preserve">02832310797 </t>
  </si>
  <si>
    <t>SML DEI F.LLI RACHIELE DI MICHELE SRL</t>
  </si>
  <si>
    <t>01939870794</t>
  </si>
  <si>
    <t>ABITARE GROUP SRL</t>
  </si>
  <si>
    <t>03224420780</t>
  </si>
  <si>
    <t>ITEM SRL</t>
  </si>
  <si>
    <t xml:space="preserve">02661320792 </t>
  </si>
  <si>
    <t>HORECANDO SRL</t>
  </si>
  <si>
    <t xml:space="preserve">02752450805 </t>
  </si>
  <si>
    <t xml:space="preserve">03092590797 </t>
  </si>
  <si>
    <t xml:space="preserve">03089480796 </t>
  </si>
  <si>
    <t>PREMASUD SRL</t>
  </si>
  <si>
    <t xml:space="preserve">03346090792 </t>
  </si>
  <si>
    <t>GAGLIOTI SRL</t>
  </si>
  <si>
    <t>02099510808</t>
  </si>
  <si>
    <t>L'ARAGOSTA DI BAZZARELLI GIOVANNI &amp; C. SAS</t>
  </si>
  <si>
    <t>01933190793</t>
  </si>
  <si>
    <t>Francesco Gatto</t>
  </si>
  <si>
    <t>CASARREDO SRL</t>
  </si>
  <si>
    <t>02755450786</t>
  </si>
  <si>
    <t>EMMEPI SRL</t>
  </si>
  <si>
    <t>03191730781</t>
  </si>
  <si>
    <t>TOPOPROGRAM &amp; SERVICE DI MANGIONE GIUSEPPE &amp; C. SAS</t>
  </si>
  <si>
    <t>01293700801</t>
  </si>
  <si>
    <t>Giuseppe Frisini</t>
  </si>
  <si>
    <t>03246860781</t>
  </si>
  <si>
    <t>03007840790</t>
  </si>
  <si>
    <t>Vittorio Zito</t>
  </si>
  <si>
    <t>BONIO ANNAMARIA</t>
  </si>
  <si>
    <t>BNONMR86D45H224O</t>
  </si>
  <si>
    <t>CENTRO RIPARO SRL UNIPERSONALE SEMPLIFICATA</t>
  </si>
  <si>
    <t>MAISVT87T03H224Y</t>
  </si>
  <si>
    <t>LIFESTYLE DI MODAFFERI NICOLA</t>
  </si>
  <si>
    <t>MDFNCL95L14H224W</t>
  </si>
  <si>
    <t>PRODOTTI ORTOFRUTTICOLI DI FAVA VINCENZO</t>
  </si>
  <si>
    <t>FVAVCN84L09L063R</t>
  </si>
  <si>
    <t>IL BOTTEGONE 2P DI D'AGOSTINO STEFANIA</t>
  </si>
  <si>
    <t>DGSSFN88T66H224Y</t>
  </si>
  <si>
    <t>LA FRUTTERIA DI ANTONINO STILLITANO</t>
  </si>
  <si>
    <t>STLNNN77S12H224Q</t>
  </si>
  <si>
    <t>ABATE CARMELA</t>
  </si>
  <si>
    <t>BTACML79T68H579I</t>
  </si>
  <si>
    <t>ABATE JESSICA</t>
  </si>
  <si>
    <t>BTAJSC93L70D086C</t>
  </si>
  <si>
    <t>CENTRO ESTETICO DI RAO ELISABETTA</t>
  </si>
  <si>
    <t>RAOLBT86H62E041H</t>
  </si>
  <si>
    <t>VESTITO TERESA DENISE</t>
  </si>
  <si>
    <t>VSTTSD76S54L219H</t>
  </si>
  <si>
    <t>POSTE E SERVIZI DI FURFARO GIUSEPPE</t>
  </si>
  <si>
    <t>FRFGPP89D11M208J</t>
  </si>
  <si>
    <t>GS BABY DI REITANO ELENA</t>
  </si>
  <si>
    <t>RTNLNE83M59H224P</t>
  </si>
  <si>
    <t>AERRE RICAMBI SRLS</t>
  </si>
  <si>
    <t>CRDMRA63R24D086J</t>
  </si>
  <si>
    <t>BAR SRLS</t>
  </si>
  <si>
    <t>BRGGTN68P15A973K</t>
  </si>
  <si>
    <t>RTTSVT76H14M208S</t>
  </si>
  <si>
    <t>YURI OREFICE</t>
  </si>
  <si>
    <t>RFCYRU88R17D086U</t>
  </si>
  <si>
    <t>IRISH COFFEE S.A.S. DI PORCO GIOVANNA &amp; C.</t>
  </si>
  <si>
    <t>PRCGNN59M52D086L</t>
  </si>
  <si>
    <t>EUROPE SERVICE SRL</t>
  </si>
  <si>
    <t>GRSSFN91T15D869F</t>
  </si>
  <si>
    <t>KHNUM SAS DI SORRENTINO FRANCESCA</t>
  </si>
  <si>
    <t>SRRFNC74P41D086P</t>
  </si>
  <si>
    <t>EV GROUP</t>
  </si>
  <si>
    <t>LTLVTR78C06H501O</t>
  </si>
  <si>
    <t>STUZZICOMANIA DI PAPALLO NAZZARENO</t>
  </si>
  <si>
    <t>PPLNZR65R26D988P</t>
  </si>
  <si>
    <t>SENSO MOBILE DI CRISTIAN BROGNO</t>
  </si>
  <si>
    <t>BRGCST88M25D086W</t>
  </si>
  <si>
    <t>IN FORMA BENESSERE S.A.S DI GAROFALO CLAUDIA &amp; C.</t>
  </si>
  <si>
    <t>GRFCLD70D55D969R</t>
  </si>
  <si>
    <t>ASTEL SRL</t>
  </si>
  <si>
    <t>SCLNGL78H21D086Y</t>
  </si>
  <si>
    <t>CONSUL SRLS</t>
  </si>
  <si>
    <t>LNGLEI69T30D086Z</t>
  </si>
  <si>
    <t>SCINA S.R.L. - SEMPLIFICATA</t>
  </si>
  <si>
    <t>PNTRNN58P58Z114H</t>
  </si>
  <si>
    <t>Oggi Sposi di Martina Tancredi</t>
  </si>
  <si>
    <t>TNCMTN93L58D086U</t>
  </si>
  <si>
    <t>S&amp;F POSE IN OPERA DI TIANO GIUSEPPINA</t>
  </si>
  <si>
    <t>TNIGPP87B53D122O</t>
  </si>
  <si>
    <t>02945220800</t>
  </si>
  <si>
    <t>02929370803</t>
  </si>
  <si>
    <t>02952180806</t>
  </si>
  <si>
    <t>02952360804</t>
  </si>
  <si>
    <t>02959380805</t>
  </si>
  <si>
    <t>02955350802</t>
  </si>
  <si>
    <t>03465050783</t>
  </si>
  <si>
    <t>03473340788</t>
  </si>
  <si>
    <t>02754730808</t>
  </si>
  <si>
    <t>02836250809</t>
  </si>
  <si>
    <t>03532960790</t>
  </si>
  <si>
    <t>02961000805</t>
  </si>
  <si>
    <t>03371480785</t>
  </si>
  <si>
    <t>09000810961</t>
  </si>
  <si>
    <t>03103640797</t>
  </si>
  <si>
    <t>03196420784</t>
  </si>
  <si>
    <t>02693510782</t>
  </si>
  <si>
    <t>03226480782</t>
  </si>
  <si>
    <t>03015210788</t>
  </si>
  <si>
    <t>02814150807</t>
  </si>
  <si>
    <t>02042160792</t>
  </si>
  <si>
    <t>03423140783</t>
  </si>
  <si>
    <t>03307560783</t>
  </si>
  <si>
    <t>03338030780</t>
  </si>
  <si>
    <t>03418480780</t>
  </si>
  <si>
    <t>03409280785</t>
  </si>
  <si>
    <t>03368100784</t>
  </si>
  <si>
    <t>03464980790</t>
  </si>
  <si>
    <t>Emilia Mascalchi</t>
  </si>
  <si>
    <t>Kaleidos srl</t>
  </si>
  <si>
    <t>02618420786</t>
  </si>
  <si>
    <t>Gavi srl</t>
  </si>
  <si>
    <t>02786660791</t>
  </si>
  <si>
    <t>Certa Credita srl</t>
  </si>
  <si>
    <t>05410850969</t>
  </si>
  <si>
    <t>Società Agricola Geran snc di Annuzzi Pierluigi e Germano Davide</t>
  </si>
  <si>
    <t>031984207782</t>
  </si>
  <si>
    <t>Marzia Muraca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</si>
</sst>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&quot;€&quot;\ #,##0.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color theme="3" tint="-0.499984740745262"/>
      <name val="Calibri"/>
      <family val="2"/>
      <scheme val="minor"/>
    </font>
    <font>
      <sz val="22"/>
      <color theme="3" tint="-0.49998474074526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3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/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rgb="FFE26B0A"/>
      </left>
      <right style="thin">
        <color rgb="FFE26B0A"/>
      </right>
      <top style="thin">
        <color rgb="FFE26B0A"/>
      </top>
      <bottom style="thin">
        <color rgb="FFE26B0A"/>
      </bottom>
      <diagonal/>
    </border>
    <border>
      <left/>
      <right style="thin">
        <color rgb="FFE26B0A"/>
      </right>
      <top style="thin">
        <color rgb="FFE26B0A"/>
      </top>
      <bottom style="thin">
        <color rgb="FFE26B0A"/>
      </bottom>
      <diagonal/>
    </border>
    <border>
      <left style="thin">
        <color theme="9" tint="-0.249977111117893"/>
      </left>
      <right style="thin">
        <color theme="9" tint="-0.249977111117893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3" fontId="2" fillId="0" borderId="2" xfId="1" applyFont="1" applyBorder="1" applyAlignment="1">
      <alignment horizontal="center" vertical="center"/>
    </xf>
    <xf numFmtId="43" fontId="5" fillId="3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4" fontId="7" fillId="0" borderId="2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3" borderId="5" xfId="0" applyFont="1" applyFill="1" applyBorder="1" applyAlignment="1">
      <alignment horizontal="left" vertical="center"/>
    </xf>
    <xf numFmtId="49" fontId="0" fillId="0" borderId="0" xfId="0" applyNumberFormat="1"/>
    <xf numFmtId="164" fontId="5" fillId="3" borderId="1" xfId="0" applyNumberFormat="1" applyFont="1" applyFill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5">
    <cellStyle name="Migliaia" xfId="1" builtinId="3"/>
    <cellStyle name="Migliaia 2" xfId="2"/>
    <cellStyle name="Migliaia 2 2" xfId="4"/>
    <cellStyle name="Migliaia 3" xfId="3"/>
    <cellStyle name="Normale" xfId="0" builtinId="0"/>
  </cellStyles>
  <dxfs count="0"/>
  <tableStyles count="0" defaultTableStyle="TableStyleMedium2" defaultPivotStyle="PivotStyleMedium9"/>
  <colors>
    <mruColors>
      <color rgb="FFF4F4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147205</xdr:rowOff>
    </xdr:from>
    <xdr:to>
      <xdr:col>0</xdr:col>
      <xdr:colOff>2446194</xdr:colOff>
      <xdr:row>0</xdr:row>
      <xdr:rowOff>946727</xdr:rowOff>
    </xdr:to>
    <xdr:pic>
      <xdr:nvPicPr>
        <xdr:cNvPr id="2" name="Immagine 1" descr="Logo New Fincalabr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12424" y="147205"/>
          <a:ext cx="2389043" cy="7995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H256"/>
  <sheetViews>
    <sheetView tabSelected="1" zoomScale="110" zoomScaleNormal="110" zoomScalePageLayoutView="110" workbookViewId="0">
      <selection sqref="A1:D1048576"/>
    </sheetView>
  </sheetViews>
  <sheetFormatPr defaultColWidth="8.85546875" defaultRowHeight="15"/>
  <cols>
    <col min="1" max="1" width="36.7109375" customWidth="1"/>
    <col min="2" max="2" width="51.7109375" customWidth="1"/>
    <col min="3" max="3" width="18.140625" customWidth="1"/>
    <col min="4" max="4" width="14.28515625" bestFit="1" customWidth="1"/>
    <col min="5" max="5" width="17.85546875" bestFit="1" customWidth="1"/>
    <col min="6" max="6" width="15.28515625" bestFit="1" customWidth="1"/>
    <col min="7" max="7" width="17" bestFit="1" customWidth="1"/>
    <col min="8" max="8" width="29.7109375" bestFit="1" customWidth="1"/>
  </cols>
  <sheetData>
    <row r="1" spans="1:8" ht="95.1" customHeight="1">
      <c r="H1" s="1" t="s">
        <v>22</v>
      </c>
    </row>
    <row r="2" spans="1:8" ht="47.25">
      <c r="A2" s="13" t="s">
        <v>21</v>
      </c>
      <c r="B2" s="8" t="s">
        <v>0</v>
      </c>
      <c r="C2" s="8" t="s">
        <v>17</v>
      </c>
      <c r="D2" s="8" t="s">
        <v>18</v>
      </c>
      <c r="E2" s="13" t="s">
        <v>19</v>
      </c>
      <c r="F2" s="13" t="s">
        <v>20</v>
      </c>
      <c r="G2" s="8" t="s">
        <v>1</v>
      </c>
      <c r="H2" s="8" t="s">
        <v>2</v>
      </c>
    </row>
    <row r="3" spans="1:8" ht="15.75">
      <c r="A3" s="2" t="s">
        <v>3</v>
      </c>
      <c r="B3" s="3"/>
      <c r="C3" s="3"/>
      <c r="D3" s="3"/>
      <c r="E3" s="3"/>
      <c r="F3" s="3"/>
      <c r="G3" s="3"/>
      <c r="H3" s="27">
        <f>SUM(H4:H58)</f>
        <v>3902925</v>
      </c>
    </row>
    <row r="4" spans="1:8">
      <c r="B4" s="15" t="s">
        <v>303</v>
      </c>
      <c r="C4" s="15"/>
      <c r="D4" s="15" t="s">
        <v>304</v>
      </c>
      <c r="E4" s="15" t="s">
        <v>421</v>
      </c>
      <c r="F4" s="15" t="s">
        <v>121</v>
      </c>
      <c r="G4" s="16">
        <v>42676</v>
      </c>
      <c r="H4" s="17">
        <v>119100</v>
      </c>
    </row>
    <row r="5" spans="1:8">
      <c r="B5" s="15" t="s">
        <v>290</v>
      </c>
      <c r="C5" s="15"/>
      <c r="D5" s="15" t="s">
        <v>291</v>
      </c>
      <c r="E5" s="15" t="s">
        <v>421</v>
      </c>
      <c r="F5" s="15" t="s">
        <v>121</v>
      </c>
      <c r="G5" s="16">
        <v>42678</v>
      </c>
      <c r="H5" s="17">
        <v>40000</v>
      </c>
    </row>
    <row r="6" spans="1:8">
      <c r="B6" s="15" t="s">
        <v>249</v>
      </c>
      <c r="C6" s="15"/>
      <c r="D6" s="15" t="s">
        <v>250</v>
      </c>
      <c r="E6" s="15" t="s">
        <v>421</v>
      </c>
      <c r="F6" s="15" t="s">
        <v>121</v>
      </c>
      <c r="G6" s="16">
        <v>42681</v>
      </c>
      <c r="H6" s="17">
        <v>149500</v>
      </c>
    </row>
    <row r="7" spans="1:8">
      <c r="B7" s="15" t="s">
        <v>251</v>
      </c>
      <c r="C7" s="15"/>
      <c r="D7" s="15" t="s">
        <v>252</v>
      </c>
      <c r="E7" s="15" t="s">
        <v>421</v>
      </c>
      <c r="F7" s="15" t="s">
        <v>121</v>
      </c>
      <c r="G7" s="16">
        <v>42681</v>
      </c>
      <c r="H7" s="17">
        <v>45500</v>
      </c>
    </row>
    <row r="8" spans="1:8">
      <c r="B8" s="15" t="s">
        <v>255</v>
      </c>
      <c r="C8" s="15"/>
      <c r="D8" s="15" t="s">
        <v>256</v>
      </c>
      <c r="E8" s="15" t="s">
        <v>421</v>
      </c>
      <c r="F8" s="15" t="s">
        <v>121</v>
      </c>
      <c r="G8" s="16">
        <v>42681</v>
      </c>
      <c r="H8" s="17">
        <v>150000</v>
      </c>
    </row>
    <row r="9" spans="1:8">
      <c r="B9" s="15" t="s">
        <v>251</v>
      </c>
      <c r="C9" s="15"/>
      <c r="D9" s="15" t="s">
        <v>252</v>
      </c>
      <c r="E9" s="15" t="s">
        <v>421</v>
      </c>
      <c r="F9" s="15" t="s">
        <v>121</v>
      </c>
      <c r="G9" s="16">
        <v>42681</v>
      </c>
      <c r="H9" s="17">
        <v>39600</v>
      </c>
    </row>
    <row r="10" spans="1:8">
      <c r="B10" s="15" t="s">
        <v>251</v>
      </c>
      <c r="C10" s="15"/>
      <c r="D10" s="15" t="s">
        <v>310</v>
      </c>
      <c r="E10" s="15" t="s">
        <v>421</v>
      </c>
      <c r="F10" s="15" t="s">
        <v>121</v>
      </c>
      <c r="G10" s="16">
        <v>42681</v>
      </c>
      <c r="H10" s="17">
        <v>45500</v>
      </c>
    </row>
    <row r="11" spans="1:8">
      <c r="B11" s="15" t="s">
        <v>241</v>
      </c>
      <c r="C11" s="15"/>
      <c r="D11" s="15" t="s">
        <v>242</v>
      </c>
      <c r="E11" s="15" t="s">
        <v>421</v>
      </c>
      <c r="F11" s="15" t="s">
        <v>121</v>
      </c>
      <c r="G11" s="16">
        <v>42682</v>
      </c>
      <c r="H11" s="17">
        <v>30000</v>
      </c>
    </row>
    <row r="12" spans="1:8">
      <c r="B12" s="15" t="s">
        <v>305</v>
      </c>
      <c r="C12" s="15"/>
      <c r="D12" s="15" t="s">
        <v>306</v>
      </c>
      <c r="E12" s="15" t="s">
        <v>421</v>
      </c>
      <c r="F12" s="15" t="s">
        <v>121</v>
      </c>
      <c r="G12" s="16">
        <v>42682</v>
      </c>
      <c r="H12" s="17">
        <v>36300</v>
      </c>
    </row>
    <row r="13" spans="1:8">
      <c r="B13" s="15" t="s">
        <v>321</v>
      </c>
      <c r="C13" s="15"/>
      <c r="D13" s="15" t="s">
        <v>322</v>
      </c>
      <c r="E13" s="15" t="s">
        <v>421</v>
      </c>
      <c r="F13" s="15" t="s">
        <v>121</v>
      </c>
      <c r="G13" s="16">
        <v>42682</v>
      </c>
      <c r="H13" s="17">
        <v>98000</v>
      </c>
    </row>
    <row r="14" spans="1:8">
      <c r="B14" s="15" t="s">
        <v>284</v>
      </c>
      <c r="C14" s="15"/>
      <c r="D14" s="15" t="s">
        <v>285</v>
      </c>
      <c r="E14" s="15" t="s">
        <v>421</v>
      </c>
      <c r="F14" s="15" t="s">
        <v>121</v>
      </c>
      <c r="G14" s="16">
        <v>42683</v>
      </c>
      <c r="H14" s="17">
        <v>30000</v>
      </c>
    </row>
    <row r="15" spans="1:8">
      <c r="B15" s="15" t="s">
        <v>311</v>
      </c>
      <c r="C15" s="15"/>
      <c r="D15" s="15" t="s">
        <v>312</v>
      </c>
      <c r="E15" s="15" t="s">
        <v>421</v>
      </c>
      <c r="F15" s="15" t="s">
        <v>121</v>
      </c>
      <c r="G15" s="16">
        <v>42683</v>
      </c>
      <c r="H15" s="17">
        <v>40000</v>
      </c>
    </row>
    <row r="16" spans="1:8">
      <c r="B16" s="15" t="s">
        <v>323</v>
      </c>
      <c r="C16" s="15"/>
      <c r="D16" s="15" t="s">
        <v>324</v>
      </c>
      <c r="E16" s="15" t="s">
        <v>421</v>
      </c>
      <c r="F16" s="15" t="s">
        <v>121</v>
      </c>
      <c r="G16" s="16">
        <v>42683</v>
      </c>
      <c r="H16" s="17">
        <v>46000</v>
      </c>
    </row>
    <row r="17" spans="2:8">
      <c r="B17" s="15" t="s">
        <v>272</v>
      </c>
      <c r="C17" s="15"/>
      <c r="D17" s="15" t="s">
        <v>273</v>
      </c>
      <c r="E17" s="15" t="s">
        <v>421</v>
      </c>
      <c r="F17" s="15" t="s">
        <v>121</v>
      </c>
      <c r="G17" s="16">
        <v>42689</v>
      </c>
      <c r="H17" s="17">
        <v>120000</v>
      </c>
    </row>
    <row r="18" spans="2:8">
      <c r="B18" s="15" t="s">
        <v>274</v>
      </c>
      <c r="C18" s="15"/>
      <c r="D18" s="15" t="s">
        <v>275</v>
      </c>
      <c r="E18" s="15" t="s">
        <v>421</v>
      </c>
      <c r="F18" s="15" t="s">
        <v>121</v>
      </c>
      <c r="G18" s="16">
        <v>42689</v>
      </c>
      <c r="H18" s="17">
        <v>31200</v>
      </c>
    </row>
    <row r="19" spans="2:8">
      <c r="B19" s="15" t="s">
        <v>278</v>
      </c>
      <c r="C19" s="15"/>
      <c r="D19" s="15" t="s">
        <v>279</v>
      </c>
      <c r="E19" s="15" t="s">
        <v>421</v>
      </c>
      <c r="F19" s="15" t="s">
        <v>121</v>
      </c>
      <c r="G19" s="16">
        <v>42689</v>
      </c>
      <c r="H19" s="17">
        <v>64400</v>
      </c>
    </row>
    <row r="20" spans="2:8">
      <c r="B20" s="15" t="s">
        <v>282</v>
      </c>
      <c r="C20" s="15"/>
      <c r="D20" s="15" t="s">
        <v>283</v>
      </c>
      <c r="E20" s="15" t="s">
        <v>421</v>
      </c>
      <c r="F20" s="15" t="s">
        <v>121</v>
      </c>
      <c r="G20" s="16">
        <v>42689</v>
      </c>
      <c r="H20" s="17">
        <v>22800</v>
      </c>
    </row>
    <row r="21" spans="2:8">
      <c r="B21" s="15" t="s">
        <v>292</v>
      </c>
      <c r="C21" s="15"/>
      <c r="D21" s="15" t="s">
        <v>293</v>
      </c>
      <c r="E21" s="15" t="s">
        <v>421</v>
      </c>
      <c r="F21" s="15" t="s">
        <v>121</v>
      </c>
      <c r="G21" s="16">
        <v>42689</v>
      </c>
      <c r="H21" s="17">
        <v>138400</v>
      </c>
    </row>
    <row r="22" spans="2:8">
      <c r="B22" s="15" t="s">
        <v>301</v>
      </c>
      <c r="C22" s="15"/>
      <c r="D22" s="15" t="s">
        <v>302</v>
      </c>
      <c r="E22" s="15" t="s">
        <v>421</v>
      </c>
      <c r="F22" s="15" t="s">
        <v>121</v>
      </c>
      <c r="G22" s="16">
        <v>42689</v>
      </c>
      <c r="H22" s="17">
        <v>30000</v>
      </c>
    </row>
    <row r="23" spans="2:8">
      <c r="B23" s="15" t="s">
        <v>290</v>
      </c>
      <c r="C23" s="15"/>
      <c r="D23" s="15" t="s">
        <v>291</v>
      </c>
      <c r="E23" s="15" t="s">
        <v>421</v>
      </c>
      <c r="F23" s="15" t="s">
        <v>121</v>
      </c>
      <c r="G23" s="16">
        <v>42689</v>
      </c>
      <c r="H23" s="17">
        <v>30000</v>
      </c>
    </row>
    <row r="24" spans="2:8">
      <c r="B24" s="15" t="s">
        <v>274</v>
      </c>
      <c r="C24" s="15"/>
      <c r="D24" s="15" t="s">
        <v>320</v>
      </c>
      <c r="E24" s="15" t="s">
        <v>421</v>
      </c>
      <c r="F24" s="15" t="s">
        <v>121</v>
      </c>
      <c r="G24" s="16">
        <v>42689</v>
      </c>
      <c r="H24" s="17">
        <v>77000</v>
      </c>
    </row>
    <row r="25" spans="2:8">
      <c r="B25" s="15" t="s">
        <v>264</v>
      </c>
      <c r="C25" s="15"/>
      <c r="D25" s="15" t="s">
        <v>265</v>
      </c>
      <c r="E25" s="15" t="s">
        <v>421</v>
      </c>
      <c r="F25" s="15" t="s">
        <v>121</v>
      </c>
      <c r="G25" s="16">
        <v>42690</v>
      </c>
      <c r="H25" s="17">
        <v>33000</v>
      </c>
    </row>
    <row r="26" spans="2:8">
      <c r="B26" s="15" t="s">
        <v>288</v>
      </c>
      <c r="C26" s="15"/>
      <c r="D26" s="15" t="s">
        <v>289</v>
      </c>
      <c r="E26" s="15" t="s">
        <v>421</v>
      </c>
      <c r="F26" s="15" t="s">
        <v>121</v>
      </c>
      <c r="G26" s="16">
        <v>42690</v>
      </c>
      <c r="H26" s="17">
        <v>148800</v>
      </c>
    </row>
    <row r="27" spans="2:8">
      <c r="B27" s="15" t="s">
        <v>264</v>
      </c>
      <c r="C27" s="15"/>
      <c r="D27" s="15" t="s">
        <v>265</v>
      </c>
      <c r="E27" s="15" t="s">
        <v>421</v>
      </c>
      <c r="F27" s="15" t="s">
        <v>121</v>
      </c>
      <c r="G27" s="16">
        <v>42690</v>
      </c>
      <c r="H27" s="17">
        <v>44000</v>
      </c>
    </row>
    <row r="28" spans="2:8">
      <c r="B28" s="15" t="s">
        <v>262</v>
      </c>
      <c r="C28" s="15"/>
      <c r="D28" s="15" t="s">
        <v>263</v>
      </c>
      <c r="E28" s="15" t="s">
        <v>421</v>
      </c>
      <c r="F28" s="15" t="s">
        <v>121</v>
      </c>
      <c r="G28" s="16">
        <v>42692</v>
      </c>
      <c r="H28" s="17">
        <v>95400</v>
      </c>
    </row>
    <row r="29" spans="2:8">
      <c r="B29" s="15" t="s">
        <v>266</v>
      </c>
      <c r="C29" s="15"/>
      <c r="D29" s="15" t="s">
        <v>267</v>
      </c>
      <c r="E29" s="15" t="s">
        <v>421</v>
      </c>
      <c r="F29" s="15" t="s">
        <v>121</v>
      </c>
      <c r="G29" s="16">
        <v>42692</v>
      </c>
      <c r="H29" s="17">
        <v>15000</v>
      </c>
    </row>
    <row r="30" spans="2:8">
      <c r="B30" s="15" t="s">
        <v>268</v>
      </c>
      <c r="C30" s="15"/>
      <c r="D30" s="15" t="s">
        <v>269</v>
      </c>
      <c r="E30" s="15" t="s">
        <v>421</v>
      </c>
      <c r="F30" s="15" t="s">
        <v>121</v>
      </c>
      <c r="G30" s="16">
        <v>42692</v>
      </c>
      <c r="H30" s="17">
        <v>65400</v>
      </c>
    </row>
    <row r="31" spans="2:8">
      <c r="B31" s="15" t="s">
        <v>297</v>
      </c>
      <c r="C31" s="15"/>
      <c r="D31" s="15" t="s">
        <v>298</v>
      </c>
      <c r="E31" s="15" t="s">
        <v>421</v>
      </c>
      <c r="F31" s="15" t="s">
        <v>121</v>
      </c>
      <c r="G31" s="16">
        <v>42692</v>
      </c>
      <c r="H31" s="17">
        <v>160000</v>
      </c>
    </row>
    <row r="32" spans="2:8">
      <c r="B32" s="15" t="s">
        <v>313</v>
      </c>
      <c r="C32" s="15"/>
      <c r="D32" s="15" t="s">
        <v>314</v>
      </c>
      <c r="E32" s="15" t="s">
        <v>421</v>
      </c>
      <c r="F32" s="15" t="s">
        <v>121</v>
      </c>
      <c r="G32" s="16">
        <v>42692</v>
      </c>
      <c r="H32" s="17">
        <v>45500</v>
      </c>
    </row>
    <row r="33" spans="2:8">
      <c r="B33" s="15" t="s">
        <v>257</v>
      </c>
      <c r="C33" s="15"/>
      <c r="D33" s="15" t="s">
        <v>177</v>
      </c>
      <c r="E33" s="15" t="s">
        <v>421</v>
      </c>
      <c r="F33" s="15" t="s">
        <v>121</v>
      </c>
      <c r="G33" s="16">
        <v>42692</v>
      </c>
      <c r="H33" s="17">
        <v>64000</v>
      </c>
    </row>
    <row r="34" spans="2:8">
      <c r="B34" s="15" t="s">
        <v>317</v>
      </c>
      <c r="C34" s="15"/>
      <c r="D34" s="15" t="s">
        <v>318</v>
      </c>
      <c r="E34" s="15" t="s">
        <v>421</v>
      </c>
      <c r="F34" s="15" t="s">
        <v>121</v>
      </c>
      <c r="G34" s="16">
        <v>42692</v>
      </c>
      <c r="H34" s="17">
        <v>89500</v>
      </c>
    </row>
    <row r="35" spans="2:8">
      <c r="B35" s="15" t="s">
        <v>280</v>
      </c>
      <c r="C35" s="15"/>
      <c r="D35" s="15" t="s">
        <v>281</v>
      </c>
      <c r="E35" s="15" t="s">
        <v>421</v>
      </c>
      <c r="F35" s="15" t="s">
        <v>121</v>
      </c>
      <c r="G35" s="16">
        <v>42695</v>
      </c>
      <c r="H35" s="17">
        <v>69200</v>
      </c>
    </row>
    <row r="36" spans="2:8">
      <c r="B36" s="15" t="s">
        <v>268</v>
      </c>
      <c r="C36" s="15"/>
      <c r="D36" s="15" t="s">
        <v>294</v>
      </c>
      <c r="E36" s="15" t="s">
        <v>421</v>
      </c>
      <c r="F36" s="15" t="s">
        <v>121</v>
      </c>
      <c r="G36" s="16">
        <v>42695</v>
      </c>
      <c r="H36" s="17">
        <v>87200</v>
      </c>
    </row>
    <row r="37" spans="2:8">
      <c r="B37" s="15" t="s">
        <v>307</v>
      </c>
      <c r="C37" s="15"/>
      <c r="D37" s="15" t="s">
        <v>308</v>
      </c>
      <c r="E37" s="15" t="s">
        <v>421</v>
      </c>
      <c r="F37" s="15" t="s">
        <v>121</v>
      </c>
      <c r="G37" s="16">
        <v>42695</v>
      </c>
      <c r="H37" s="17">
        <v>30000</v>
      </c>
    </row>
    <row r="38" spans="2:8">
      <c r="B38" s="15" t="s">
        <v>264</v>
      </c>
      <c r="C38" s="15"/>
      <c r="D38" s="15" t="s">
        <v>309</v>
      </c>
      <c r="E38" s="15" t="s">
        <v>421</v>
      </c>
      <c r="F38" s="15" t="s">
        <v>121</v>
      </c>
      <c r="G38" s="16">
        <v>42695</v>
      </c>
      <c r="H38" s="17">
        <v>33000</v>
      </c>
    </row>
    <row r="39" spans="2:8">
      <c r="B39" s="15" t="s">
        <v>237</v>
      </c>
      <c r="C39" s="15"/>
      <c r="D39" s="15" t="s">
        <v>238</v>
      </c>
      <c r="E39" s="15" t="s">
        <v>421</v>
      </c>
      <c r="F39" s="15" t="s">
        <v>121</v>
      </c>
      <c r="G39" s="16">
        <v>42696</v>
      </c>
      <c r="H39" s="17">
        <v>26500</v>
      </c>
    </row>
    <row r="40" spans="2:8">
      <c r="B40" s="15" t="s">
        <v>245</v>
      </c>
      <c r="C40" s="15"/>
      <c r="D40" s="15" t="s">
        <v>246</v>
      </c>
      <c r="E40" s="15" t="s">
        <v>421</v>
      </c>
      <c r="F40" s="15" t="s">
        <v>121</v>
      </c>
      <c r="G40" s="16">
        <v>42696</v>
      </c>
      <c r="H40" s="17">
        <v>32000</v>
      </c>
    </row>
    <row r="41" spans="2:8">
      <c r="B41" s="15" t="s">
        <v>247</v>
      </c>
      <c r="C41" s="15"/>
      <c r="D41" s="15" t="s">
        <v>248</v>
      </c>
      <c r="E41" s="15" t="s">
        <v>421</v>
      </c>
      <c r="F41" s="15" t="s">
        <v>121</v>
      </c>
      <c r="G41" s="16">
        <v>42696</v>
      </c>
      <c r="H41" s="17">
        <v>100000</v>
      </c>
    </row>
    <row r="42" spans="2:8">
      <c r="B42" s="15" t="s">
        <v>266</v>
      </c>
      <c r="C42" s="15"/>
      <c r="D42" s="15" t="s">
        <v>267</v>
      </c>
      <c r="E42" s="15" t="s">
        <v>421</v>
      </c>
      <c r="F42" s="15" t="s">
        <v>121</v>
      </c>
      <c r="G42" s="16">
        <v>42696</v>
      </c>
      <c r="H42" s="17">
        <v>20000</v>
      </c>
    </row>
    <row r="43" spans="2:8">
      <c r="B43" s="15" t="s">
        <v>295</v>
      </c>
      <c r="C43" s="15"/>
      <c r="D43" s="15" t="s">
        <v>296</v>
      </c>
      <c r="E43" s="15" t="s">
        <v>421</v>
      </c>
      <c r="F43" s="15" t="s">
        <v>121</v>
      </c>
      <c r="G43" s="16">
        <v>42696</v>
      </c>
      <c r="H43" s="17">
        <v>25600</v>
      </c>
    </row>
    <row r="44" spans="2:8">
      <c r="B44" s="15" t="s">
        <v>299</v>
      </c>
      <c r="C44" s="15"/>
      <c r="D44" s="15" t="s">
        <v>300</v>
      </c>
      <c r="E44" s="15" t="s">
        <v>421</v>
      </c>
      <c r="F44" s="15" t="s">
        <v>121</v>
      </c>
      <c r="G44" s="16">
        <v>42696</v>
      </c>
      <c r="H44" s="17">
        <v>3600</v>
      </c>
    </row>
    <row r="45" spans="2:8">
      <c r="B45" s="15" t="s">
        <v>315</v>
      </c>
      <c r="C45" s="15"/>
      <c r="D45" s="15" t="s">
        <v>316</v>
      </c>
      <c r="E45" s="15" t="s">
        <v>421</v>
      </c>
      <c r="F45" s="15" t="s">
        <v>121</v>
      </c>
      <c r="G45" s="16">
        <v>42696</v>
      </c>
      <c r="H45" s="17">
        <v>100000</v>
      </c>
    </row>
    <row r="46" spans="2:8">
      <c r="B46" s="15" t="s">
        <v>241</v>
      </c>
      <c r="C46" s="15"/>
      <c r="D46" s="15" t="s">
        <v>242</v>
      </c>
      <c r="E46" s="15" t="s">
        <v>421</v>
      </c>
      <c r="F46" s="15" t="s">
        <v>121</v>
      </c>
      <c r="G46" s="16">
        <v>42697</v>
      </c>
      <c r="H46" s="17">
        <v>63176</v>
      </c>
    </row>
    <row r="47" spans="2:8">
      <c r="B47" s="15" t="s">
        <v>243</v>
      </c>
      <c r="C47" s="15"/>
      <c r="D47" s="15" t="s">
        <v>244</v>
      </c>
      <c r="E47" s="15" t="s">
        <v>421</v>
      </c>
      <c r="F47" s="15" t="s">
        <v>121</v>
      </c>
      <c r="G47" s="16">
        <v>42697</v>
      </c>
      <c r="H47" s="17">
        <v>56000</v>
      </c>
    </row>
    <row r="48" spans="2:8">
      <c r="B48" s="15" t="s">
        <v>257</v>
      </c>
      <c r="C48" s="15"/>
      <c r="D48" s="15" t="s">
        <v>177</v>
      </c>
      <c r="E48" s="15" t="s">
        <v>421</v>
      </c>
      <c r="F48" s="15" t="s">
        <v>121</v>
      </c>
      <c r="G48" s="16">
        <v>42697</v>
      </c>
      <c r="H48" s="17">
        <v>41449</v>
      </c>
    </row>
    <row r="49" spans="1:8">
      <c r="B49" s="15" t="s">
        <v>258</v>
      </c>
      <c r="C49" s="15"/>
      <c r="D49" s="15" t="s">
        <v>259</v>
      </c>
      <c r="E49" s="15" t="s">
        <v>421</v>
      </c>
      <c r="F49" s="15" t="s">
        <v>121</v>
      </c>
      <c r="G49" s="16">
        <v>42697</v>
      </c>
      <c r="H49" s="17">
        <v>150000</v>
      </c>
    </row>
    <row r="50" spans="1:8">
      <c r="B50" s="15" t="s">
        <v>260</v>
      </c>
      <c r="C50" s="15"/>
      <c r="D50" s="15" t="s">
        <v>261</v>
      </c>
      <c r="E50" s="15" t="s">
        <v>421</v>
      </c>
      <c r="F50" s="15" t="s">
        <v>121</v>
      </c>
      <c r="G50" s="16">
        <v>42697</v>
      </c>
      <c r="H50" s="17">
        <v>76000</v>
      </c>
    </row>
    <row r="51" spans="1:8">
      <c r="B51" s="15" t="s">
        <v>270</v>
      </c>
      <c r="C51" s="15"/>
      <c r="D51" s="15" t="s">
        <v>271</v>
      </c>
      <c r="E51" s="15" t="s">
        <v>421</v>
      </c>
      <c r="F51" s="15" t="s">
        <v>121</v>
      </c>
      <c r="G51" s="16">
        <v>42697</v>
      </c>
      <c r="H51" s="17">
        <v>106200</v>
      </c>
    </row>
    <row r="52" spans="1:8">
      <c r="B52" s="15" t="s">
        <v>258</v>
      </c>
      <c r="C52" s="15"/>
      <c r="D52" s="15" t="s">
        <v>259</v>
      </c>
      <c r="E52" s="15" t="s">
        <v>421</v>
      </c>
      <c r="F52" s="15" t="s">
        <v>121</v>
      </c>
      <c r="G52" s="16">
        <v>42697</v>
      </c>
      <c r="H52" s="17">
        <v>150000</v>
      </c>
    </row>
    <row r="53" spans="1:8">
      <c r="B53" s="15" t="s">
        <v>260</v>
      </c>
      <c r="C53" s="15"/>
      <c r="D53" s="15" t="s">
        <v>319</v>
      </c>
      <c r="E53" s="15" t="s">
        <v>421</v>
      </c>
      <c r="F53" s="15" t="s">
        <v>121</v>
      </c>
      <c r="G53" s="16">
        <v>42697</v>
      </c>
      <c r="H53" s="17">
        <v>76000</v>
      </c>
    </row>
    <row r="54" spans="1:8">
      <c r="B54" s="15" t="s">
        <v>286</v>
      </c>
      <c r="C54" s="15"/>
      <c r="D54" s="15" t="s">
        <v>287</v>
      </c>
      <c r="E54" s="15" t="s">
        <v>421</v>
      </c>
      <c r="F54" s="15" t="s">
        <v>121</v>
      </c>
      <c r="G54" s="16">
        <v>42697</v>
      </c>
      <c r="H54" s="17">
        <v>160000</v>
      </c>
    </row>
    <row r="55" spans="1:8">
      <c r="B55" s="15" t="s">
        <v>239</v>
      </c>
      <c r="C55" s="15"/>
      <c r="D55" s="15" t="s">
        <v>240</v>
      </c>
      <c r="E55" s="15" t="s">
        <v>421</v>
      </c>
      <c r="F55" s="15" t="s">
        <v>121</v>
      </c>
      <c r="G55" s="16">
        <v>42699</v>
      </c>
      <c r="H55" s="17">
        <v>95000</v>
      </c>
    </row>
    <row r="56" spans="1:8">
      <c r="B56" s="15" t="s">
        <v>253</v>
      </c>
      <c r="C56" s="15"/>
      <c r="D56" s="15" t="s">
        <v>254</v>
      </c>
      <c r="E56" s="15" t="s">
        <v>421</v>
      </c>
      <c r="F56" s="15" t="s">
        <v>121</v>
      </c>
      <c r="G56" s="16">
        <v>42699</v>
      </c>
      <c r="H56" s="17">
        <v>25000</v>
      </c>
    </row>
    <row r="57" spans="1:8">
      <c r="B57" s="15" t="s">
        <v>276</v>
      </c>
      <c r="C57" s="15"/>
      <c r="D57" s="15" t="s">
        <v>277</v>
      </c>
      <c r="E57" s="15" t="s">
        <v>421</v>
      </c>
      <c r="F57" s="15" t="s">
        <v>121</v>
      </c>
      <c r="G57" s="16">
        <v>42699</v>
      </c>
      <c r="H57" s="17">
        <v>105900</v>
      </c>
    </row>
    <row r="58" spans="1:8">
      <c r="B58" s="15" t="s">
        <v>262</v>
      </c>
      <c r="C58" s="15"/>
      <c r="D58" s="15" t="s">
        <v>263</v>
      </c>
      <c r="E58" s="15" t="s">
        <v>421</v>
      </c>
      <c r="F58" s="15" t="s">
        <v>121</v>
      </c>
      <c r="G58" s="16">
        <v>42703</v>
      </c>
      <c r="H58" s="17">
        <v>127200</v>
      </c>
    </row>
    <row r="59" spans="1:8">
      <c r="B59" s="12"/>
      <c r="C59" s="12"/>
      <c r="D59" s="12"/>
      <c r="E59" s="12"/>
      <c r="F59" s="12"/>
      <c r="G59" s="10"/>
      <c r="H59" s="11"/>
    </row>
    <row r="61" spans="1:8" ht="47.25">
      <c r="A61" s="13" t="s">
        <v>21</v>
      </c>
      <c r="B61" s="8" t="s">
        <v>0</v>
      </c>
      <c r="C61" s="8" t="s">
        <v>17</v>
      </c>
      <c r="D61" s="8" t="s">
        <v>18</v>
      </c>
      <c r="E61" s="13" t="s">
        <v>19</v>
      </c>
      <c r="F61" s="13" t="s">
        <v>20</v>
      </c>
      <c r="G61" s="8" t="s">
        <v>1</v>
      </c>
      <c r="H61" s="8" t="s">
        <v>2</v>
      </c>
    </row>
    <row r="62" spans="1:8" ht="15.75">
      <c r="A62" s="2" t="s">
        <v>16</v>
      </c>
      <c r="B62" s="3"/>
      <c r="C62" s="3"/>
      <c r="D62" s="3"/>
      <c r="E62" s="3"/>
      <c r="F62" s="3"/>
      <c r="G62" s="3"/>
      <c r="H62" s="27">
        <f>SUM(H63:H171)</f>
        <v>2616737</v>
      </c>
    </row>
    <row r="63" spans="1:8">
      <c r="B63" s="15" t="s">
        <v>42</v>
      </c>
      <c r="C63" s="15"/>
      <c r="D63" s="15" t="s">
        <v>141</v>
      </c>
      <c r="E63" s="15" t="s">
        <v>120</v>
      </c>
      <c r="F63" s="15" t="s">
        <v>121</v>
      </c>
      <c r="G63" s="16">
        <v>42676</v>
      </c>
      <c r="H63" s="17">
        <v>350</v>
      </c>
    </row>
    <row r="64" spans="1:8">
      <c r="B64" s="15" t="s">
        <v>61</v>
      </c>
      <c r="C64" s="15"/>
      <c r="D64" s="15" t="s">
        <v>160</v>
      </c>
      <c r="E64" s="15" t="s">
        <v>120</v>
      </c>
      <c r="F64" s="15" t="s">
        <v>121</v>
      </c>
      <c r="G64" s="16">
        <v>42676</v>
      </c>
      <c r="H64" s="17">
        <v>35000</v>
      </c>
    </row>
    <row r="65" spans="2:8">
      <c r="B65" s="15" t="s">
        <v>63</v>
      </c>
      <c r="C65" s="15"/>
      <c r="D65" s="15" t="s">
        <v>162</v>
      </c>
      <c r="E65" s="15" t="s">
        <v>120</v>
      </c>
      <c r="F65" s="15" t="s">
        <v>121</v>
      </c>
      <c r="G65" s="16">
        <v>42676</v>
      </c>
      <c r="H65" s="17">
        <v>15000</v>
      </c>
    </row>
    <row r="66" spans="2:8">
      <c r="B66" s="15" t="s">
        <v>25</v>
      </c>
      <c r="C66" s="15"/>
      <c r="D66" s="15" t="s">
        <v>124</v>
      </c>
      <c r="E66" s="15" t="s">
        <v>120</v>
      </c>
      <c r="F66" s="15" t="s">
        <v>121</v>
      </c>
      <c r="G66" s="16">
        <v>42681</v>
      </c>
      <c r="H66" s="17">
        <v>9600</v>
      </c>
    </row>
    <row r="67" spans="2:8">
      <c r="B67" s="15" t="s">
        <v>53</v>
      </c>
      <c r="C67" s="15"/>
      <c r="D67" s="15" t="s">
        <v>152</v>
      </c>
      <c r="E67" s="15" t="s">
        <v>120</v>
      </c>
      <c r="F67" s="15" t="s">
        <v>121</v>
      </c>
      <c r="G67" s="16">
        <v>42681</v>
      </c>
      <c r="H67" s="17">
        <v>17500</v>
      </c>
    </row>
    <row r="68" spans="2:8">
      <c r="B68" s="15" t="s">
        <v>25</v>
      </c>
      <c r="C68" s="15"/>
      <c r="D68" s="15" t="s">
        <v>124</v>
      </c>
      <c r="E68" s="15" t="s">
        <v>120</v>
      </c>
      <c r="F68" s="15" t="s">
        <v>121</v>
      </c>
      <c r="G68" s="16">
        <v>42681</v>
      </c>
      <c r="H68" s="17">
        <v>10000</v>
      </c>
    </row>
    <row r="69" spans="2:8">
      <c r="B69" s="15" t="s">
        <v>58</v>
      </c>
      <c r="C69" s="15"/>
      <c r="D69" s="15" t="s">
        <v>157</v>
      </c>
      <c r="E69" s="15" t="s">
        <v>120</v>
      </c>
      <c r="F69" s="15" t="s">
        <v>121</v>
      </c>
      <c r="G69" s="16">
        <v>42681</v>
      </c>
      <c r="H69" s="17">
        <v>17500</v>
      </c>
    </row>
    <row r="70" spans="2:8">
      <c r="B70" s="15" t="s">
        <v>62</v>
      </c>
      <c r="C70" s="15"/>
      <c r="D70" s="15" t="s">
        <v>161</v>
      </c>
      <c r="E70" s="15" t="s">
        <v>120</v>
      </c>
      <c r="F70" s="15" t="s">
        <v>121</v>
      </c>
      <c r="G70" s="16">
        <v>42681</v>
      </c>
      <c r="H70" s="17">
        <v>17500</v>
      </c>
    </row>
    <row r="71" spans="2:8">
      <c r="B71" s="15" t="s">
        <v>67</v>
      </c>
      <c r="C71" s="15"/>
      <c r="D71" s="15" t="s">
        <v>166</v>
      </c>
      <c r="E71" s="15" t="s">
        <v>120</v>
      </c>
      <c r="F71" s="15" t="s">
        <v>121</v>
      </c>
      <c r="G71" s="16">
        <v>42681</v>
      </c>
      <c r="H71" s="17">
        <v>19000</v>
      </c>
    </row>
    <row r="72" spans="2:8">
      <c r="B72" s="15" t="s">
        <v>109</v>
      </c>
      <c r="C72" s="15"/>
      <c r="D72" s="15" t="s">
        <v>208</v>
      </c>
      <c r="E72" s="15" t="s">
        <v>120</v>
      </c>
      <c r="F72" s="15" t="s">
        <v>121</v>
      </c>
      <c r="G72" s="16">
        <v>42681</v>
      </c>
      <c r="H72" s="17">
        <v>24500</v>
      </c>
    </row>
    <row r="73" spans="2:8">
      <c r="B73" s="15" t="s">
        <v>30</v>
      </c>
      <c r="C73" s="15"/>
      <c r="D73" s="15" t="s">
        <v>129</v>
      </c>
      <c r="E73" s="15" t="s">
        <v>120</v>
      </c>
      <c r="F73" s="15" t="s">
        <v>121</v>
      </c>
      <c r="G73" s="16">
        <v>42682</v>
      </c>
      <c r="H73" s="17">
        <v>30000</v>
      </c>
    </row>
    <row r="74" spans="2:8">
      <c r="B74" s="15" t="s">
        <v>40</v>
      </c>
      <c r="C74" s="15"/>
      <c r="D74" s="15" t="s">
        <v>139</v>
      </c>
      <c r="E74" s="15" t="s">
        <v>120</v>
      </c>
      <c r="F74" s="15" t="s">
        <v>121</v>
      </c>
      <c r="G74" s="16">
        <v>42682</v>
      </c>
      <c r="H74" s="17">
        <v>20400</v>
      </c>
    </row>
    <row r="75" spans="2:8">
      <c r="B75" s="15" t="s">
        <v>48</v>
      </c>
      <c r="C75" s="15"/>
      <c r="D75" s="15" t="s">
        <v>147</v>
      </c>
      <c r="E75" s="15" t="s">
        <v>120</v>
      </c>
      <c r="F75" s="15" t="s">
        <v>121</v>
      </c>
      <c r="G75" s="16">
        <v>42682</v>
      </c>
      <c r="H75" s="17">
        <v>35000</v>
      </c>
    </row>
    <row r="76" spans="2:8">
      <c r="B76" s="15" t="s">
        <v>71</v>
      </c>
      <c r="C76" s="15"/>
      <c r="D76" s="15" t="s">
        <v>170</v>
      </c>
      <c r="E76" s="15" t="s">
        <v>120</v>
      </c>
      <c r="F76" s="15" t="s">
        <v>121</v>
      </c>
      <c r="G76" s="16">
        <v>42682</v>
      </c>
      <c r="H76" s="17">
        <v>15000</v>
      </c>
    </row>
    <row r="77" spans="2:8">
      <c r="B77" s="15" t="s">
        <v>84</v>
      </c>
      <c r="C77" s="15"/>
      <c r="D77" s="15" t="s">
        <v>183</v>
      </c>
      <c r="E77" s="15" t="s">
        <v>120</v>
      </c>
      <c r="F77" s="15" t="s">
        <v>121</v>
      </c>
      <c r="G77" s="16">
        <v>42682</v>
      </c>
      <c r="H77" s="17">
        <v>20000</v>
      </c>
    </row>
    <row r="78" spans="2:8">
      <c r="B78" s="15" t="s">
        <v>114</v>
      </c>
      <c r="C78" s="15"/>
      <c r="D78" s="15" t="s">
        <v>212</v>
      </c>
      <c r="E78" s="15" t="s">
        <v>120</v>
      </c>
      <c r="F78" s="15" t="s">
        <v>121</v>
      </c>
      <c r="G78" s="16">
        <v>42682</v>
      </c>
      <c r="H78" s="17">
        <v>35000</v>
      </c>
    </row>
    <row r="79" spans="2:8">
      <c r="B79" s="15" t="s">
        <v>118</v>
      </c>
      <c r="C79" s="15"/>
      <c r="D79" s="15" t="s">
        <v>216</v>
      </c>
      <c r="E79" s="15" t="s">
        <v>120</v>
      </c>
      <c r="F79" s="15" t="s">
        <v>121</v>
      </c>
      <c r="G79" s="16">
        <v>42682</v>
      </c>
      <c r="H79" s="17">
        <v>35000</v>
      </c>
    </row>
    <row r="80" spans="2:8">
      <c r="B80" s="15" t="s">
        <v>39</v>
      </c>
      <c r="C80" s="15"/>
      <c r="D80" s="15" t="s">
        <v>138</v>
      </c>
      <c r="E80" s="15" t="s">
        <v>120</v>
      </c>
      <c r="F80" s="15" t="s">
        <v>121</v>
      </c>
      <c r="G80" s="16">
        <v>42683</v>
      </c>
      <c r="H80" s="17">
        <v>19200</v>
      </c>
    </row>
    <row r="81" spans="2:8">
      <c r="B81" s="15" t="s">
        <v>45</v>
      </c>
      <c r="C81" s="15"/>
      <c r="D81" s="15" t="s">
        <v>144</v>
      </c>
      <c r="E81" s="15" t="s">
        <v>120</v>
      </c>
      <c r="F81" s="15" t="s">
        <v>121</v>
      </c>
      <c r="G81" s="16">
        <v>42683</v>
      </c>
      <c r="H81" s="17">
        <v>40600</v>
      </c>
    </row>
    <row r="82" spans="2:8">
      <c r="B82" s="15" t="s">
        <v>52</v>
      </c>
      <c r="C82" s="15"/>
      <c r="D82" s="15" t="s">
        <v>151</v>
      </c>
      <c r="E82" s="15" t="s">
        <v>120</v>
      </c>
      <c r="F82" s="15" t="s">
        <v>121</v>
      </c>
      <c r="G82" s="16">
        <v>42685</v>
      </c>
      <c r="H82" s="17">
        <v>30000</v>
      </c>
    </row>
    <row r="83" spans="2:8">
      <c r="B83" s="15" t="s">
        <v>60</v>
      </c>
      <c r="C83" s="15"/>
      <c r="D83" s="15" t="s">
        <v>159</v>
      </c>
      <c r="E83" s="15" t="s">
        <v>120</v>
      </c>
      <c r="F83" s="15" t="s">
        <v>121</v>
      </c>
      <c r="G83" s="16">
        <v>42685</v>
      </c>
      <c r="H83" s="17">
        <v>30000</v>
      </c>
    </row>
    <row r="84" spans="2:8">
      <c r="B84" s="15" t="s">
        <v>76</v>
      </c>
      <c r="C84" s="15"/>
      <c r="D84" s="15" t="s">
        <v>175</v>
      </c>
      <c r="E84" s="15" t="s">
        <v>120</v>
      </c>
      <c r="F84" s="15" t="s">
        <v>121</v>
      </c>
      <c r="G84" s="16">
        <v>42685</v>
      </c>
      <c r="H84" s="17">
        <v>35000</v>
      </c>
    </row>
    <row r="85" spans="2:8">
      <c r="B85" s="15" t="s">
        <v>113</v>
      </c>
      <c r="C85" s="15"/>
      <c r="D85" s="15" t="s">
        <v>211</v>
      </c>
      <c r="E85" s="15" t="s">
        <v>120</v>
      </c>
      <c r="F85" s="15" t="s">
        <v>121</v>
      </c>
      <c r="G85" s="16">
        <v>42685</v>
      </c>
      <c r="H85" s="17">
        <v>35000</v>
      </c>
    </row>
    <row r="86" spans="2:8">
      <c r="B86" s="15" t="s">
        <v>24</v>
      </c>
      <c r="C86" s="15"/>
      <c r="D86" s="15" t="s">
        <v>123</v>
      </c>
      <c r="E86" s="15" t="s">
        <v>120</v>
      </c>
      <c r="F86" s="15" t="s">
        <v>121</v>
      </c>
      <c r="G86" s="16">
        <v>42689</v>
      </c>
      <c r="H86" s="17">
        <v>8400</v>
      </c>
    </row>
    <row r="87" spans="2:8">
      <c r="B87" s="15" t="s">
        <v>26</v>
      </c>
      <c r="C87" s="15"/>
      <c r="D87" s="15" t="s">
        <v>125</v>
      </c>
      <c r="E87" s="15" t="s">
        <v>120</v>
      </c>
      <c r="F87" s="15" t="s">
        <v>121</v>
      </c>
      <c r="G87" s="16">
        <v>42689</v>
      </c>
      <c r="H87" s="17">
        <v>8400</v>
      </c>
    </row>
    <row r="88" spans="2:8">
      <c r="B88" s="15" t="s">
        <v>24</v>
      </c>
      <c r="C88" s="15"/>
      <c r="D88" s="15" t="s">
        <v>123</v>
      </c>
      <c r="E88" s="15" t="s">
        <v>120</v>
      </c>
      <c r="F88" s="15" t="s">
        <v>121</v>
      </c>
      <c r="G88" s="16">
        <v>42689</v>
      </c>
      <c r="H88" s="17">
        <v>17500</v>
      </c>
    </row>
    <row r="89" spans="2:8">
      <c r="B89" s="15" t="s">
        <v>55</v>
      </c>
      <c r="C89" s="15"/>
      <c r="D89" s="15" t="s">
        <v>154</v>
      </c>
      <c r="E89" s="15" t="s">
        <v>120</v>
      </c>
      <c r="F89" s="15" t="s">
        <v>121</v>
      </c>
      <c r="G89" s="16">
        <v>42689</v>
      </c>
      <c r="H89" s="17">
        <v>30000</v>
      </c>
    </row>
    <row r="90" spans="2:8">
      <c r="B90" s="15" t="s">
        <v>56</v>
      </c>
      <c r="C90" s="15"/>
      <c r="D90" s="15" t="s">
        <v>155</v>
      </c>
      <c r="E90" s="15" t="s">
        <v>120</v>
      </c>
      <c r="F90" s="15" t="s">
        <v>121</v>
      </c>
      <c r="G90" s="16">
        <v>42689</v>
      </c>
      <c r="H90" s="17">
        <v>35000</v>
      </c>
    </row>
    <row r="91" spans="2:8">
      <c r="B91" s="15" t="s">
        <v>59</v>
      </c>
      <c r="C91" s="15"/>
      <c r="D91" s="15" t="s">
        <v>158</v>
      </c>
      <c r="E91" s="15" t="s">
        <v>120</v>
      </c>
      <c r="F91" s="15" t="s">
        <v>121</v>
      </c>
      <c r="G91" s="16">
        <v>42689</v>
      </c>
      <c r="H91" s="17">
        <v>35000</v>
      </c>
    </row>
    <row r="92" spans="2:8">
      <c r="B92" s="15" t="s">
        <v>26</v>
      </c>
      <c r="C92" s="15"/>
      <c r="D92" s="15" t="s">
        <v>125</v>
      </c>
      <c r="E92" s="15" t="s">
        <v>120</v>
      </c>
      <c r="F92" s="15" t="s">
        <v>121</v>
      </c>
      <c r="G92" s="16">
        <v>42689</v>
      </c>
      <c r="H92" s="17">
        <v>20000</v>
      </c>
    </row>
    <row r="93" spans="2:8">
      <c r="B93" s="15" t="s">
        <v>73</v>
      </c>
      <c r="C93" s="15"/>
      <c r="D93" s="15" t="s">
        <v>172</v>
      </c>
      <c r="E93" s="15" t="s">
        <v>120</v>
      </c>
      <c r="F93" s="15" t="s">
        <v>121</v>
      </c>
      <c r="G93" s="16">
        <v>42689</v>
      </c>
      <c r="H93" s="17">
        <v>19000</v>
      </c>
    </row>
    <row r="94" spans="2:8">
      <c r="B94" s="15" t="s">
        <v>74</v>
      </c>
      <c r="C94" s="15"/>
      <c r="D94" s="15" t="s">
        <v>173</v>
      </c>
      <c r="E94" s="15" t="s">
        <v>120</v>
      </c>
      <c r="F94" s="15" t="s">
        <v>121</v>
      </c>
      <c r="G94" s="16">
        <v>42689</v>
      </c>
      <c r="H94" s="17">
        <v>35000</v>
      </c>
    </row>
    <row r="95" spans="2:8">
      <c r="B95" s="15" t="s">
        <v>79</v>
      </c>
      <c r="C95" s="15"/>
      <c r="D95" s="15" t="s">
        <v>178</v>
      </c>
      <c r="E95" s="15" t="s">
        <v>120</v>
      </c>
      <c r="F95" s="15" t="s">
        <v>121</v>
      </c>
      <c r="G95" s="16">
        <v>42689</v>
      </c>
      <c r="H95" s="17">
        <v>35000</v>
      </c>
    </row>
    <row r="96" spans="2:8">
      <c r="B96" s="15" t="s">
        <v>23</v>
      </c>
      <c r="C96" s="15"/>
      <c r="D96" s="15" t="s">
        <v>122</v>
      </c>
      <c r="E96" s="15" t="s">
        <v>120</v>
      </c>
      <c r="F96" s="15" t="s">
        <v>121</v>
      </c>
      <c r="G96" s="16">
        <v>42690</v>
      </c>
      <c r="H96" s="17">
        <v>24300</v>
      </c>
    </row>
    <row r="97" spans="1:8">
      <c r="B97" s="15" t="s">
        <v>33</v>
      </c>
      <c r="C97" s="15"/>
      <c r="D97" s="15" t="s">
        <v>132</v>
      </c>
      <c r="E97" s="15" t="s">
        <v>120</v>
      </c>
      <c r="F97" s="15" t="s">
        <v>121</v>
      </c>
      <c r="G97" s="16">
        <v>42690</v>
      </c>
      <c r="H97" s="17">
        <v>8100</v>
      </c>
    </row>
    <row r="98" spans="1:8">
      <c r="B98" s="15" t="s">
        <v>64</v>
      </c>
      <c r="C98" s="15"/>
      <c r="D98" s="15" t="s">
        <v>163</v>
      </c>
      <c r="E98" s="15" t="s">
        <v>120</v>
      </c>
      <c r="F98" s="15" t="s">
        <v>121</v>
      </c>
      <c r="G98" s="16">
        <v>42690</v>
      </c>
      <c r="H98" s="17">
        <v>17500</v>
      </c>
    </row>
    <row r="99" spans="1:8">
      <c r="B99" s="15" t="s">
        <v>33</v>
      </c>
      <c r="C99" s="15"/>
      <c r="D99" s="15" t="s">
        <v>132</v>
      </c>
      <c r="E99" s="15" t="s">
        <v>120</v>
      </c>
      <c r="F99" s="15" t="s">
        <v>121</v>
      </c>
      <c r="G99" s="16">
        <v>42690</v>
      </c>
      <c r="H99" s="17">
        <v>16500</v>
      </c>
    </row>
    <row r="100" spans="1:8">
      <c r="B100" s="15" t="s">
        <v>93</v>
      </c>
      <c r="C100" s="15"/>
      <c r="D100" s="15" t="s">
        <v>192</v>
      </c>
      <c r="E100" s="15" t="s">
        <v>120</v>
      </c>
      <c r="F100" s="15" t="s">
        <v>121</v>
      </c>
      <c r="G100" s="16">
        <v>42690</v>
      </c>
      <c r="H100" s="17">
        <v>25000</v>
      </c>
    </row>
    <row r="101" spans="1:8">
      <c r="B101" s="15" t="s">
        <v>106</v>
      </c>
      <c r="C101" s="15"/>
      <c r="D101" s="15" t="s">
        <v>205</v>
      </c>
      <c r="E101" s="15" t="s">
        <v>120</v>
      </c>
      <c r="F101" s="15" t="s">
        <v>121</v>
      </c>
      <c r="G101" s="16">
        <v>42690</v>
      </c>
      <c r="H101" s="17">
        <v>29000</v>
      </c>
    </row>
    <row r="102" spans="1:8">
      <c r="B102" s="15" t="s">
        <v>107</v>
      </c>
      <c r="C102" s="15"/>
      <c r="D102" s="15" t="s">
        <v>206</v>
      </c>
      <c r="E102" s="15" t="s">
        <v>120</v>
      </c>
      <c r="F102" s="15" t="s">
        <v>121</v>
      </c>
      <c r="G102" s="16">
        <v>42690</v>
      </c>
      <c r="H102" s="17">
        <v>34500</v>
      </c>
    </row>
    <row r="103" spans="1:8">
      <c r="B103" s="15" t="s">
        <v>41</v>
      </c>
      <c r="C103" s="15"/>
      <c r="D103" s="15" t="s">
        <v>140</v>
      </c>
      <c r="E103" s="15" t="s">
        <v>120</v>
      </c>
      <c r="F103" s="15" t="s">
        <v>121</v>
      </c>
      <c r="G103" s="16">
        <v>42691</v>
      </c>
      <c r="H103" s="17">
        <v>13200</v>
      </c>
    </row>
    <row r="104" spans="1:8">
      <c r="B104" s="15" t="s">
        <v>47</v>
      </c>
      <c r="C104" s="15"/>
      <c r="D104" s="15" t="s">
        <v>146</v>
      </c>
      <c r="E104" s="15" t="s">
        <v>120</v>
      </c>
      <c r="F104" s="15" t="s">
        <v>121</v>
      </c>
      <c r="G104" s="16">
        <v>42691</v>
      </c>
      <c r="H104" s="17">
        <v>35000</v>
      </c>
    </row>
    <row r="105" spans="1:8">
      <c r="B105" s="15" t="s">
        <v>103</v>
      </c>
      <c r="C105" s="15"/>
      <c r="D105" s="15" t="s">
        <v>202</v>
      </c>
      <c r="E105" s="15" t="s">
        <v>120</v>
      </c>
      <c r="F105" s="15" t="s">
        <v>121</v>
      </c>
      <c r="G105" s="16">
        <v>42691</v>
      </c>
      <c r="H105" s="17">
        <v>19500</v>
      </c>
    </row>
    <row r="106" spans="1:8">
      <c r="B106" s="15" t="s">
        <v>47</v>
      </c>
      <c r="C106" s="15"/>
      <c r="D106" s="15" t="s">
        <v>146</v>
      </c>
      <c r="E106" s="15" t="s">
        <v>120</v>
      </c>
      <c r="F106" s="15" t="s">
        <v>121</v>
      </c>
      <c r="G106" s="16">
        <v>42691</v>
      </c>
      <c r="H106" s="17">
        <v>35000</v>
      </c>
    </row>
    <row r="107" spans="1:8">
      <c r="A107" s="26"/>
      <c r="B107" s="15" t="s">
        <v>116</v>
      </c>
      <c r="C107" s="15"/>
      <c r="D107" s="15" t="s">
        <v>214</v>
      </c>
      <c r="E107" s="15" t="s">
        <v>120</v>
      </c>
      <c r="F107" s="15" t="s">
        <v>121</v>
      </c>
      <c r="G107" s="16">
        <v>42691</v>
      </c>
      <c r="H107" s="17">
        <v>35000</v>
      </c>
    </row>
    <row r="108" spans="1:8">
      <c r="B108" s="15" t="s">
        <v>117</v>
      </c>
      <c r="C108" s="15"/>
      <c r="D108" s="15" t="s">
        <v>215</v>
      </c>
      <c r="E108" s="15" t="s">
        <v>120</v>
      </c>
      <c r="F108" s="15" t="s">
        <v>121</v>
      </c>
      <c r="G108" s="16">
        <v>42691</v>
      </c>
      <c r="H108" s="17">
        <v>35000</v>
      </c>
    </row>
    <row r="109" spans="1:8">
      <c r="B109" s="15" t="s">
        <v>28</v>
      </c>
      <c r="C109" s="15"/>
      <c r="D109" s="15" t="s">
        <v>127</v>
      </c>
      <c r="E109" s="15" t="s">
        <v>120</v>
      </c>
      <c r="F109" s="15" t="s">
        <v>121</v>
      </c>
      <c r="G109" s="16">
        <v>42692</v>
      </c>
      <c r="H109" s="17">
        <v>12900</v>
      </c>
    </row>
    <row r="110" spans="1:8">
      <c r="B110" s="15" t="s">
        <v>29</v>
      </c>
      <c r="C110" s="15"/>
      <c r="D110" s="15" t="s">
        <v>128</v>
      </c>
      <c r="E110" s="15" t="s">
        <v>120</v>
      </c>
      <c r="F110" s="15" t="s">
        <v>121</v>
      </c>
      <c r="G110" s="16">
        <v>42692</v>
      </c>
      <c r="H110" s="17">
        <v>6300</v>
      </c>
    </row>
    <row r="111" spans="1:8">
      <c r="B111" s="15" t="s">
        <v>32</v>
      </c>
      <c r="C111" s="15"/>
      <c r="D111" s="15" t="s">
        <v>131</v>
      </c>
      <c r="E111" s="15" t="s">
        <v>120</v>
      </c>
      <c r="F111" s="15" t="s">
        <v>121</v>
      </c>
      <c r="G111" s="16">
        <v>42692</v>
      </c>
      <c r="H111" s="17">
        <v>4800</v>
      </c>
    </row>
    <row r="112" spans="1:8">
      <c r="B112" s="15" t="s">
        <v>30</v>
      </c>
      <c r="C112" s="15"/>
      <c r="D112" s="15" t="s">
        <v>129</v>
      </c>
      <c r="E112" s="15" t="s">
        <v>120</v>
      </c>
      <c r="F112" s="15" t="s">
        <v>121</v>
      </c>
      <c r="G112" s="16">
        <v>42692</v>
      </c>
      <c r="H112" s="17">
        <v>40000</v>
      </c>
    </row>
    <row r="113" spans="2:8">
      <c r="B113" s="15" t="s">
        <v>46</v>
      </c>
      <c r="C113" s="15"/>
      <c r="D113" s="15" t="s">
        <v>145</v>
      </c>
      <c r="E113" s="15" t="s">
        <v>120</v>
      </c>
      <c r="F113" s="15" t="s">
        <v>121</v>
      </c>
      <c r="G113" s="16">
        <v>42692</v>
      </c>
      <c r="H113" s="17">
        <v>25000</v>
      </c>
    </row>
    <row r="114" spans="2:8">
      <c r="B114" s="15" t="s">
        <v>29</v>
      </c>
      <c r="C114" s="15"/>
      <c r="D114" s="15" t="s">
        <v>128</v>
      </c>
      <c r="E114" s="15" t="s">
        <v>120</v>
      </c>
      <c r="F114" s="15" t="s">
        <v>121</v>
      </c>
      <c r="G114" s="16">
        <v>42692</v>
      </c>
      <c r="H114" s="17">
        <v>13500</v>
      </c>
    </row>
    <row r="115" spans="2:8">
      <c r="B115" s="15" t="s">
        <v>80</v>
      </c>
      <c r="C115" s="15"/>
      <c r="D115" s="15" t="s">
        <v>179</v>
      </c>
      <c r="E115" s="15" t="s">
        <v>120</v>
      </c>
      <c r="F115" s="15" t="s">
        <v>121</v>
      </c>
      <c r="G115" s="16">
        <v>42692</v>
      </c>
      <c r="H115" s="17">
        <v>10000</v>
      </c>
    </row>
    <row r="116" spans="2:8">
      <c r="B116" s="15" t="s">
        <v>32</v>
      </c>
      <c r="C116" s="15"/>
      <c r="D116" s="15" t="s">
        <v>131</v>
      </c>
      <c r="E116" s="15" t="s">
        <v>120</v>
      </c>
      <c r="F116" s="15" t="s">
        <v>121</v>
      </c>
      <c r="G116" s="16">
        <v>42692</v>
      </c>
      <c r="H116" s="17">
        <v>17500</v>
      </c>
    </row>
    <row r="117" spans="2:8">
      <c r="B117" s="15" t="s">
        <v>27</v>
      </c>
      <c r="C117" s="15"/>
      <c r="D117" s="15" t="s">
        <v>126</v>
      </c>
      <c r="E117" s="15" t="s">
        <v>120</v>
      </c>
      <c r="F117" s="15" t="s">
        <v>121</v>
      </c>
      <c r="G117" s="16">
        <v>42695</v>
      </c>
      <c r="H117" s="17">
        <v>14400</v>
      </c>
    </row>
    <row r="118" spans="2:8">
      <c r="B118" s="15" t="s">
        <v>31</v>
      </c>
      <c r="C118" s="15"/>
      <c r="D118" s="15" t="s">
        <v>130</v>
      </c>
      <c r="E118" s="15" t="s">
        <v>120</v>
      </c>
      <c r="F118" s="15" t="s">
        <v>121</v>
      </c>
      <c r="G118" s="16">
        <v>42695</v>
      </c>
      <c r="H118" s="17">
        <v>4500</v>
      </c>
    </row>
    <row r="119" spans="2:8">
      <c r="B119" s="15" t="s">
        <v>34</v>
      </c>
      <c r="C119" s="15"/>
      <c r="D119" s="15" t="s">
        <v>133</v>
      </c>
      <c r="E119" s="15" t="s">
        <v>120</v>
      </c>
      <c r="F119" s="15" t="s">
        <v>121</v>
      </c>
      <c r="G119" s="16">
        <v>42695</v>
      </c>
      <c r="H119" s="17">
        <v>6000</v>
      </c>
    </row>
    <row r="120" spans="2:8">
      <c r="B120" s="15" t="s">
        <v>36</v>
      </c>
      <c r="C120" s="15"/>
      <c r="D120" s="15" t="s">
        <v>135</v>
      </c>
      <c r="E120" s="15" t="s">
        <v>120</v>
      </c>
      <c r="F120" s="15" t="s">
        <v>121</v>
      </c>
      <c r="G120" s="16">
        <v>42695</v>
      </c>
      <c r="H120" s="17">
        <v>28000</v>
      </c>
    </row>
    <row r="121" spans="2:8">
      <c r="B121" s="15" t="s">
        <v>50</v>
      </c>
      <c r="C121" s="15"/>
      <c r="D121" s="15" t="s">
        <v>149</v>
      </c>
      <c r="E121" s="15" t="s">
        <v>120</v>
      </c>
      <c r="F121" s="15" t="s">
        <v>121</v>
      </c>
      <c r="G121" s="16">
        <v>42695</v>
      </c>
      <c r="H121" s="17">
        <v>20000</v>
      </c>
    </row>
    <row r="122" spans="2:8">
      <c r="B122" s="15" t="s">
        <v>51</v>
      </c>
      <c r="C122" s="15"/>
      <c r="D122" s="15" t="s">
        <v>150</v>
      </c>
      <c r="E122" s="15" t="s">
        <v>120</v>
      </c>
      <c r="F122" s="15" t="s">
        <v>121</v>
      </c>
      <c r="G122" s="16">
        <v>42695</v>
      </c>
      <c r="H122" s="17">
        <v>12500</v>
      </c>
    </row>
    <row r="123" spans="2:8">
      <c r="B123" s="15" t="s">
        <v>66</v>
      </c>
      <c r="C123" s="15"/>
      <c r="D123" s="15" t="s">
        <v>165</v>
      </c>
      <c r="E123" s="15" t="s">
        <v>120</v>
      </c>
      <c r="F123" s="15" t="s">
        <v>121</v>
      </c>
      <c r="G123" s="16">
        <v>42695</v>
      </c>
      <c r="H123" s="17">
        <v>35000</v>
      </c>
    </row>
    <row r="124" spans="2:8">
      <c r="B124" s="15" t="s">
        <v>70</v>
      </c>
      <c r="C124" s="15"/>
      <c r="D124" s="15" t="s">
        <v>169</v>
      </c>
      <c r="E124" s="15" t="s">
        <v>120</v>
      </c>
      <c r="F124" s="15" t="s">
        <v>121</v>
      </c>
      <c r="G124" s="16">
        <v>42695</v>
      </c>
      <c r="H124" s="17">
        <v>17000</v>
      </c>
    </row>
    <row r="125" spans="2:8">
      <c r="B125" s="15" t="s">
        <v>27</v>
      </c>
      <c r="C125" s="15"/>
      <c r="D125" s="15" t="s">
        <v>126</v>
      </c>
      <c r="E125" s="15" t="s">
        <v>120</v>
      </c>
      <c r="F125" s="15" t="s">
        <v>121</v>
      </c>
      <c r="G125" s="16">
        <v>42695</v>
      </c>
      <c r="H125" s="17">
        <v>15000</v>
      </c>
    </row>
    <row r="126" spans="2:8">
      <c r="B126" s="15" t="s">
        <v>77</v>
      </c>
      <c r="C126" s="15"/>
      <c r="D126" s="15" t="s">
        <v>176</v>
      </c>
      <c r="E126" s="15" t="s">
        <v>120</v>
      </c>
      <c r="F126" s="15" t="s">
        <v>121</v>
      </c>
      <c r="G126" s="16">
        <v>42695</v>
      </c>
      <c r="H126" s="17">
        <v>35000</v>
      </c>
    </row>
    <row r="127" spans="2:8">
      <c r="B127" s="15" t="s">
        <v>81</v>
      </c>
      <c r="C127" s="15"/>
      <c r="D127" s="15" t="s">
        <v>180</v>
      </c>
      <c r="E127" s="15" t="s">
        <v>120</v>
      </c>
      <c r="F127" s="15" t="s">
        <v>121</v>
      </c>
      <c r="G127" s="16">
        <v>42695</v>
      </c>
      <c r="H127" s="17">
        <v>10000</v>
      </c>
    </row>
    <row r="128" spans="2:8">
      <c r="B128" s="15" t="s">
        <v>85</v>
      </c>
      <c r="C128" s="15"/>
      <c r="D128" s="15" t="s">
        <v>184</v>
      </c>
      <c r="E128" s="15" t="s">
        <v>120</v>
      </c>
      <c r="F128" s="15" t="s">
        <v>121</v>
      </c>
      <c r="G128" s="16">
        <v>42695</v>
      </c>
      <c r="H128" s="17">
        <v>17500</v>
      </c>
    </row>
    <row r="129" spans="2:8">
      <c r="B129" s="15" t="s">
        <v>86</v>
      </c>
      <c r="C129" s="15"/>
      <c r="D129" s="15" t="s">
        <v>185</v>
      </c>
      <c r="E129" s="15" t="s">
        <v>120</v>
      </c>
      <c r="F129" s="15" t="s">
        <v>121</v>
      </c>
      <c r="G129" s="16">
        <v>42695</v>
      </c>
      <c r="H129" s="17">
        <v>17500</v>
      </c>
    </row>
    <row r="130" spans="2:8">
      <c r="B130" s="15" t="s">
        <v>87</v>
      </c>
      <c r="C130" s="15"/>
      <c r="D130" s="15" t="s">
        <v>186</v>
      </c>
      <c r="E130" s="15" t="s">
        <v>120</v>
      </c>
      <c r="F130" s="15" t="s">
        <v>121</v>
      </c>
      <c r="G130" s="16">
        <v>42695</v>
      </c>
      <c r="H130" s="17">
        <v>15000</v>
      </c>
    </row>
    <row r="131" spans="2:8">
      <c r="B131" s="15" t="s">
        <v>91</v>
      </c>
      <c r="C131" s="15"/>
      <c r="D131" s="15" t="s">
        <v>190</v>
      </c>
      <c r="E131" s="15" t="s">
        <v>120</v>
      </c>
      <c r="F131" s="15" t="s">
        <v>121</v>
      </c>
      <c r="G131" s="16">
        <v>42695</v>
      </c>
      <c r="H131" s="17">
        <v>35000</v>
      </c>
    </row>
    <row r="132" spans="2:8">
      <c r="B132" s="15" t="s">
        <v>92</v>
      </c>
      <c r="C132" s="15"/>
      <c r="D132" s="15" t="s">
        <v>191</v>
      </c>
      <c r="E132" s="15" t="s">
        <v>120</v>
      </c>
      <c r="F132" s="15" t="s">
        <v>121</v>
      </c>
      <c r="G132" s="16">
        <v>42695</v>
      </c>
      <c r="H132" s="17">
        <v>35000</v>
      </c>
    </row>
    <row r="133" spans="2:8">
      <c r="B133" s="15" t="s">
        <v>94</v>
      </c>
      <c r="C133" s="15"/>
      <c r="D133" s="15" t="s">
        <v>193</v>
      </c>
      <c r="E133" s="15" t="s">
        <v>120</v>
      </c>
      <c r="F133" s="15" t="s">
        <v>121</v>
      </c>
      <c r="G133" s="16">
        <v>42695</v>
      </c>
      <c r="H133" s="17">
        <v>20000</v>
      </c>
    </row>
    <row r="134" spans="2:8">
      <c r="B134" s="15" t="s">
        <v>96</v>
      </c>
      <c r="C134" s="15"/>
      <c r="D134" s="15" t="s">
        <v>195</v>
      </c>
      <c r="E134" s="15" t="s">
        <v>120</v>
      </c>
      <c r="F134" s="15" t="s">
        <v>121</v>
      </c>
      <c r="G134" s="16">
        <v>42695</v>
      </c>
      <c r="H134" s="17">
        <v>35000</v>
      </c>
    </row>
    <row r="135" spans="2:8">
      <c r="B135" s="15" t="s">
        <v>99</v>
      </c>
      <c r="C135" s="15"/>
      <c r="D135" s="15" t="s">
        <v>198</v>
      </c>
      <c r="E135" s="15" t="s">
        <v>120</v>
      </c>
      <c r="F135" s="15" t="s">
        <v>121</v>
      </c>
      <c r="G135" s="16">
        <v>42695</v>
      </c>
      <c r="H135" s="17">
        <v>23500</v>
      </c>
    </row>
    <row r="136" spans="2:8">
      <c r="B136" s="15" t="s">
        <v>97</v>
      </c>
      <c r="C136" s="15"/>
      <c r="D136" s="15" t="s">
        <v>196</v>
      </c>
      <c r="E136" s="15" t="s">
        <v>120</v>
      </c>
      <c r="F136" s="15" t="s">
        <v>121</v>
      </c>
      <c r="G136" s="16">
        <v>42696</v>
      </c>
      <c r="H136" s="17">
        <v>35000</v>
      </c>
    </row>
    <row r="137" spans="2:8">
      <c r="B137" s="15" t="s">
        <v>98</v>
      </c>
      <c r="C137" s="15"/>
      <c r="D137" s="15" t="s">
        <v>197</v>
      </c>
      <c r="E137" s="15" t="s">
        <v>120</v>
      </c>
      <c r="F137" s="15" t="s">
        <v>121</v>
      </c>
      <c r="G137" s="16">
        <v>42696</v>
      </c>
      <c r="H137" s="17">
        <v>35000</v>
      </c>
    </row>
    <row r="138" spans="2:8">
      <c r="B138" s="15" t="s">
        <v>112</v>
      </c>
      <c r="C138" s="15"/>
      <c r="D138" s="15" t="s">
        <v>210</v>
      </c>
      <c r="E138" s="15" t="s">
        <v>120</v>
      </c>
      <c r="F138" s="15" t="s">
        <v>121</v>
      </c>
      <c r="G138" s="16">
        <v>42696</v>
      </c>
      <c r="H138" s="17">
        <v>35000</v>
      </c>
    </row>
    <row r="139" spans="2:8">
      <c r="B139" s="15" t="s">
        <v>49</v>
      </c>
      <c r="C139" s="15"/>
      <c r="D139" s="15" t="s">
        <v>148</v>
      </c>
      <c r="E139" s="15" t="s">
        <v>120</v>
      </c>
      <c r="F139" s="15" t="s">
        <v>121</v>
      </c>
      <c r="G139" s="16">
        <v>42698</v>
      </c>
      <c r="H139" s="17">
        <v>22500</v>
      </c>
    </row>
    <row r="140" spans="2:8">
      <c r="B140" s="15" t="s">
        <v>54</v>
      </c>
      <c r="C140" s="15"/>
      <c r="D140" s="15" t="s">
        <v>153</v>
      </c>
      <c r="E140" s="15" t="s">
        <v>120</v>
      </c>
      <c r="F140" s="15" t="s">
        <v>121</v>
      </c>
      <c r="G140" s="16">
        <v>42698</v>
      </c>
      <c r="H140" s="17">
        <v>27500</v>
      </c>
    </row>
    <row r="141" spans="2:8">
      <c r="B141" s="15" t="s">
        <v>68</v>
      </c>
      <c r="C141" s="15"/>
      <c r="D141" s="15" t="s">
        <v>167</v>
      </c>
      <c r="E141" s="15" t="s">
        <v>120</v>
      </c>
      <c r="F141" s="15" t="s">
        <v>121</v>
      </c>
      <c r="G141" s="16">
        <v>42698</v>
      </c>
      <c r="H141" s="17">
        <v>35000</v>
      </c>
    </row>
    <row r="142" spans="2:8">
      <c r="B142" s="15" t="s">
        <v>72</v>
      </c>
      <c r="C142" s="15"/>
      <c r="D142" s="15" t="s">
        <v>171</v>
      </c>
      <c r="E142" s="15" t="s">
        <v>120</v>
      </c>
      <c r="F142" s="15" t="s">
        <v>121</v>
      </c>
      <c r="G142" s="16">
        <v>42698</v>
      </c>
      <c r="H142" s="17">
        <v>17500</v>
      </c>
    </row>
    <row r="143" spans="2:8">
      <c r="B143" s="15" t="s">
        <v>75</v>
      </c>
      <c r="C143" s="15"/>
      <c r="D143" s="15" t="s">
        <v>174</v>
      </c>
      <c r="E143" s="15" t="s">
        <v>120</v>
      </c>
      <c r="F143" s="15" t="s">
        <v>121</v>
      </c>
      <c r="G143" s="16">
        <v>42698</v>
      </c>
      <c r="H143" s="17">
        <v>27500</v>
      </c>
    </row>
    <row r="144" spans="2:8">
      <c r="B144" s="15" t="s">
        <v>78</v>
      </c>
      <c r="C144" s="15"/>
      <c r="D144" s="15" t="s">
        <v>177</v>
      </c>
      <c r="E144" s="15" t="s">
        <v>120</v>
      </c>
      <c r="F144" s="15" t="s">
        <v>121</v>
      </c>
      <c r="G144" s="16">
        <v>42698</v>
      </c>
      <c r="H144" s="17">
        <v>25000</v>
      </c>
    </row>
    <row r="145" spans="2:8">
      <c r="B145" s="15" t="s">
        <v>82</v>
      </c>
      <c r="C145" s="15"/>
      <c r="D145" s="15" t="s">
        <v>181</v>
      </c>
      <c r="E145" s="15" t="s">
        <v>120</v>
      </c>
      <c r="F145" s="15" t="s">
        <v>121</v>
      </c>
      <c r="G145" s="16">
        <v>42698</v>
      </c>
      <c r="H145" s="17">
        <v>25000</v>
      </c>
    </row>
    <row r="146" spans="2:8">
      <c r="B146" s="15" t="s">
        <v>83</v>
      </c>
      <c r="C146" s="15"/>
      <c r="D146" s="15" t="s">
        <v>182</v>
      </c>
      <c r="E146" s="15" t="s">
        <v>120</v>
      </c>
      <c r="F146" s="15" t="s">
        <v>121</v>
      </c>
      <c r="G146" s="16">
        <v>42698</v>
      </c>
      <c r="H146" s="17">
        <v>35000</v>
      </c>
    </row>
    <row r="147" spans="2:8">
      <c r="B147" s="15" t="s">
        <v>88</v>
      </c>
      <c r="C147" s="15"/>
      <c r="D147" s="15" t="s">
        <v>187</v>
      </c>
      <c r="E147" s="15" t="s">
        <v>120</v>
      </c>
      <c r="F147" s="15" t="s">
        <v>121</v>
      </c>
      <c r="G147" s="16">
        <v>42698</v>
      </c>
      <c r="H147" s="17">
        <v>35000</v>
      </c>
    </row>
    <row r="148" spans="2:8">
      <c r="B148" s="15" t="s">
        <v>95</v>
      </c>
      <c r="C148" s="15"/>
      <c r="D148" s="15" t="s">
        <v>194</v>
      </c>
      <c r="E148" s="15" t="s">
        <v>120</v>
      </c>
      <c r="F148" s="15" t="s">
        <v>121</v>
      </c>
      <c r="G148" s="16">
        <v>42698</v>
      </c>
      <c r="H148" s="17">
        <v>35000</v>
      </c>
    </row>
    <row r="149" spans="2:8">
      <c r="B149" s="15" t="s">
        <v>100</v>
      </c>
      <c r="C149" s="15"/>
      <c r="D149" s="15" t="s">
        <v>199</v>
      </c>
      <c r="E149" s="15" t="s">
        <v>120</v>
      </c>
      <c r="F149" s="15" t="s">
        <v>121</v>
      </c>
      <c r="G149" s="16">
        <v>42698</v>
      </c>
      <c r="H149" s="17">
        <v>35000</v>
      </c>
    </row>
    <row r="150" spans="2:8">
      <c r="B150" s="15" t="s">
        <v>104</v>
      </c>
      <c r="C150" s="15"/>
      <c r="D150" s="15" t="s">
        <v>203</v>
      </c>
      <c r="E150" s="15" t="s">
        <v>120</v>
      </c>
      <c r="F150" s="15" t="s">
        <v>121</v>
      </c>
      <c r="G150" s="16">
        <v>42698</v>
      </c>
      <c r="H150" s="17">
        <v>35000</v>
      </c>
    </row>
    <row r="151" spans="2:8">
      <c r="B151" s="15" t="s">
        <v>105</v>
      </c>
      <c r="C151" s="15"/>
      <c r="D151" s="15" t="s">
        <v>204</v>
      </c>
      <c r="E151" s="15" t="s">
        <v>120</v>
      </c>
      <c r="F151" s="15" t="s">
        <v>121</v>
      </c>
      <c r="G151" s="16">
        <v>42698</v>
      </c>
      <c r="H151" s="17">
        <v>29000</v>
      </c>
    </row>
    <row r="152" spans="2:8">
      <c r="B152" s="15" t="s">
        <v>110</v>
      </c>
      <c r="C152" s="15"/>
      <c r="D152" s="15" t="s">
        <v>209</v>
      </c>
      <c r="E152" s="15" t="s">
        <v>120</v>
      </c>
      <c r="F152" s="15" t="s">
        <v>121</v>
      </c>
      <c r="G152" s="16">
        <v>42698</v>
      </c>
      <c r="H152" s="17">
        <v>22987</v>
      </c>
    </row>
    <row r="153" spans="2:8">
      <c r="B153" s="15" t="s">
        <v>119</v>
      </c>
      <c r="C153" s="15"/>
      <c r="D153" s="15" t="s">
        <v>217</v>
      </c>
      <c r="E153" s="15" t="s">
        <v>120</v>
      </c>
      <c r="F153" s="15" t="s">
        <v>121</v>
      </c>
      <c r="G153" s="16">
        <v>42698</v>
      </c>
      <c r="H153" s="17">
        <v>35000</v>
      </c>
    </row>
    <row r="154" spans="2:8">
      <c r="B154" s="15" t="s">
        <v>37</v>
      </c>
      <c r="C154" s="15"/>
      <c r="D154" s="15" t="s">
        <v>136</v>
      </c>
      <c r="E154" s="15" t="s">
        <v>120</v>
      </c>
      <c r="F154" s="15" t="s">
        <v>121</v>
      </c>
      <c r="G154" s="16">
        <v>42699</v>
      </c>
      <c r="H154" s="17">
        <v>13200</v>
      </c>
    </row>
    <row r="155" spans="2:8">
      <c r="B155" s="15" t="s">
        <v>38</v>
      </c>
      <c r="C155" s="15"/>
      <c r="D155" s="15" t="s">
        <v>137</v>
      </c>
      <c r="E155" s="15" t="s">
        <v>120</v>
      </c>
      <c r="F155" s="15" t="s">
        <v>121</v>
      </c>
      <c r="G155" s="16">
        <v>42699</v>
      </c>
      <c r="H155" s="17">
        <v>24400</v>
      </c>
    </row>
    <row r="156" spans="2:8">
      <c r="B156" s="15" t="s">
        <v>89</v>
      </c>
      <c r="C156" s="15"/>
      <c r="D156" s="15" t="s">
        <v>188</v>
      </c>
      <c r="E156" s="15" t="s">
        <v>120</v>
      </c>
      <c r="F156" s="15" t="s">
        <v>121</v>
      </c>
      <c r="G156" s="16">
        <v>42699</v>
      </c>
      <c r="H156" s="17">
        <v>12500</v>
      </c>
    </row>
    <row r="157" spans="2:8">
      <c r="B157" s="15" t="s">
        <v>115</v>
      </c>
      <c r="C157" s="15"/>
      <c r="D157" s="15" t="s">
        <v>213</v>
      </c>
      <c r="E157" s="15" t="s">
        <v>120</v>
      </c>
      <c r="F157" s="15" t="s">
        <v>121</v>
      </c>
      <c r="G157" s="16">
        <v>42699</v>
      </c>
      <c r="H157" s="17">
        <v>35000</v>
      </c>
    </row>
    <row r="158" spans="2:8">
      <c r="B158" s="15" t="s">
        <v>57</v>
      </c>
      <c r="C158" s="15"/>
      <c r="D158" s="15" t="s">
        <v>156</v>
      </c>
      <c r="E158" s="15" t="s">
        <v>120</v>
      </c>
      <c r="F158" s="15" t="s">
        <v>121</v>
      </c>
      <c r="G158" s="16">
        <v>42702</v>
      </c>
      <c r="H158" s="17">
        <v>35000</v>
      </c>
    </row>
    <row r="159" spans="2:8">
      <c r="B159" s="15" t="s">
        <v>69</v>
      </c>
      <c r="C159" s="15"/>
      <c r="D159" s="15" t="s">
        <v>168</v>
      </c>
      <c r="E159" s="15" t="s">
        <v>120</v>
      </c>
      <c r="F159" s="15" t="s">
        <v>121</v>
      </c>
      <c r="G159" s="16">
        <v>42702</v>
      </c>
      <c r="H159" s="17">
        <v>9000</v>
      </c>
    </row>
    <row r="160" spans="2:8">
      <c r="B160" s="15" t="s">
        <v>90</v>
      </c>
      <c r="C160" s="15"/>
      <c r="D160" s="15" t="s">
        <v>189</v>
      </c>
      <c r="E160" s="15" t="s">
        <v>120</v>
      </c>
      <c r="F160" s="15" t="s">
        <v>121</v>
      </c>
      <c r="G160" s="16">
        <v>42702</v>
      </c>
      <c r="H160" s="17">
        <v>35000</v>
      </c>
    </row>
    <row r="161" spans="1:8">
      <c r="B161" s="15" t="s">
        <v>101</v>
      </c>
      <c r="C161" s="15"/>
      <c r="D161" s="15" t="s">
        <v>200</v>
      </c>
      <c r="E161" s="15" t="s">
        <v>120</v>
      </c>
      <c r="F161" s="15" t="s">
        <v>121</v>
      </c>
      <c r="G161" s="16">
        <v>42702</v>
      </c>
      <c r="H161" s="17">
        <v>12500</v>
      </c>
    </row>
    <row r="162" spans="1:8">
      <c r="B162" s="15" t="s">
        <v>108</v>
      </c>
      <c r="C162" s="15"/>
      <c r="D162" s="15" t="s">
        <v>207</v>
      </c>
      <c r="E162" s="15" t="s">
        <v>120</v>
      </c>
      <c r="F162" s="15" t="s">
        <v>121</v>
      </c>
      <c r="G162" s="16">
        <v>42702</v>
      </c>
      <c r="H162" s="17">
        <v>35000</v>
      </c>
    </row>
    <row r="163" spans="1:8">
      <c r="B163" s="15" t="s">
        <v>33</v>
      </c>
      <c r="C163" s="15"/>
      <c r="D163" s="15" t="s">
        <v>132</v>
      </c>
      <c r="E163" s="15" t="s">
        <v>120</v>
      </c>
      <c r="F163" s="15" t="s">
        <v>121</v>
      </c>
      <c r="G163" s="16">
        <v>42703</v>
      </c>
      <c r="H163" s="17">
        <v>10800</v>
      </c>
    </row>
    <row r="164" spans="1:8">
      <c r="B164" s="15" t="s">
        <v>65</v>
      </c>
      <c r="C164" s="15"/>
      <c r="D164" s="15" t="s">
        <v>164</v>
      </c>
      <c r="E164" s="15" t="s">
        <v>120</v>
      </c>
      <c r="F164" s="15" t="s">
        <v>121</v>
      </c>
      <c r="G164" s="16">
        <v>42703</v>
      </c>
      <c r="H164" s="17">
        <v>12000</v>
      </c>
    </row>
    <row r="165" spans="1:8">
      <c r="B165" s="15" t="s">
        <v>35</v>
      </c>
      <c r="C165" s="15"/>
      <c r="D165" s="15" t="s">
        <v>134</v>
      </c>
      <c r="E165" s="15" t="s">
        <v>120</v>
      </c>
      <c r="F165" s="15" t="s">
        <v>121</v>
      </c>
      <c r="G165" s="16">
        <v>42704</v>
      </c>
      <c r="H165" s="17">
        <v>14400</v>
      </c>
    </row>
    <row r="166" spans="1:8">
      <c r="B166" s="15" t="s">
        <v>43</v>
      </c>
      <c r="C166" s="15"/>
      <c r="D166" s="15" t="s">
        <v>142</v>
      </c>
      <c r="E166" s="15" t="s">
        <v>120</v>
      </c>
      <c r="F166" s="15" t="s">
        <v>121</v>
      </c>
      <c r="G166" s="16">
        <v>42704</v>
      </c>
      <c r="H166" s="17">
        <v>18900</v>
      </c>
    </row>
    <row r="167" spans="1:8">
      <c r="B167" s="15" t="s">
        <v>44</v>
      </c>
      <c r="C167" s="15"/>
      <c r="D167" s="15" t="s">
        <v>143</v>
      </c>
      <c r="E167" s="15" t="s">
        <v>120</v>
      </c>
      <c r="F167" s="15" t="s">
        <v>121</v>
      </c>
      <c r="G167" s="16">
        <v>42704</v>
      </c>
      <c r="H167" s="17">
        <v>29100</v>
      </c>
    </row>
    <row r="168" spans="1:8">
      <c r="B168" s="15" t="s">
        <v>102</v>
      </c>
      <c r="C168" s="15"/>
      <c r="D168" s="15" t="s">
        <v>201</v>
      </c>
      <c r="E168" s="15" t="s">
        <v>120</v>
      </c>
      <c r="F168" s="15" t="s">
        <v>121</v>
      </c>
      <c r="G168" s="16">
        <v>42704</v>
      </c>
      <c r="H168" s="17">
        <v>35000</v>
      </c>
    </row>
    <row r="169" spans="1:8">
      <c r="B169" s="15" t="s">
        <v>111</v>
      </c>
      <c r="C169" s="15"/>
      <c r="D169" s="15" t="s">
        <v>206</v>
      </c>
      <c r="E169" s="15" t="s">
        <v>120</v>
      </c>
      <c r="F169" s="15" t="s">
        <v>121</v>
      </c>
      <c r="G169" s="16">
        <v>42704</v>
      </c>
      <c r="H169" s="17">
        <v>25000</v>
      </c>
    </row>
    <row r="170" spans="1:8">
      <c r="B170" s="15" t="s">
        <v>218</v>
      </c>
      <c r="C170" s="15"/>
      <c r="D170" s="15" t="s">
        <v>156</v>
      </c>
      <c r="E170" s="15" t="s">
        <v>120</v>
      </c>
      <c r="F170" s="15" t="s">
        <v>121</v>
      </c>
      <c r="G170" s="16">
        <v>42704</v>
      </c>
      <c r="H170" s="17">
        <v>35000</v>
      </c>
    </row>
    <row r="171" spans="1:8">
      <c r="B171" s="15" t="s">
        <v>79</v>
      </c>
      <c r="C171" s="15"/>
      <c r="D171" s="15" t="s">
        <v>178</v>
      </c>
      <c r="E171" s="15" t="s">
        <v>120</v>
      </c>
      <c r="F171" s="15" t="s">
        <v>121</v>
      </c>
      <c r="G171" s="16">
        <v>42704</v>
      </c>
      <c r="H171" s="17">
        <v>35000</v>
      </c>
    </row>
    <row r="173" spans="1:8" ht="47.25">
      <c r="A173" s="13" t="s">
        <v>21</v>
      </c>
      <c r="B173" s="8" t="s">
        <v>0</v>
      </c>
      <c r="C173" s="8" t="s">
        <v>17</v>
      </c>
      <c r="D173" s="8" t="s">
        <v>18</v>
      </c>
      <c r="E173" s="13" t="s">
        <v>19</v>
      </c>
      <c r="F173" s="13" t="s">
        <v>20</v>
      </c>
      <c r="G173" s="8" t="s">
        <v>1</v>
      </c>
      <c r="H173" s="8" t="s">
        <v>2</v>
      </c>
    </row>
    <row r="174" spans="1:8" ht="15.75">
      <c r="A174" s="2" t="s">
        <v>4</v>
      </c>
      <c r="B174" s="3"/>
      <c r="C174" s="3"/>
      <c r="D174" s="3"/>
      <c r="E174" s="3"/>
      <c r="F174" s="3"/>
      <c r="G174" s="3"/>
      <c r="H174" s="27">
        <f>SUM(H175:H175)</f>
        <v>222000</v>
      </c>
    </row>
    <row r="175" spans="1:8">
      <c r="B175" s="15" t="s">
        <v>219</v>
      </c>
      <c r="C175" s="15" t="s">
        <v>220</v>
      </c>
      <c r="D175" s="15" t="s">
        <v>220</v>
      </c>
      <c r="E175" s="15" t="s">
        <v>334</v>
      </c>
      <c r="F175" s="15" t="s">
        <v>121</v>
      </c>
      <c r="G175" s="16">
        <v>42689</v>
      </c>
      <c r="H175" s="17">
        <v>222000</v>
      </c>
    </row>
    <row r="177" spans="1:8" ht="47.25">
      <c r="A177" s="13" t="s">
        <v>21</v>
      </c>
      <c r="B177" s="8" t="s">
        <v>0</v>
      </c>
      <c r="C177" s="8" t="s">
        <v>17</v>
      </c>
      <c r="D177" s="8" t="s">
        <v>18</v>
      </c>
      <c r="E177" s="13" t="s">
        <v>19</v>
      </c>
      <c r="F177" s="13" t="s">
        <v>20</v>
      </c>
      <c r="G177" s="8" t="s">
        <v>1</v>
      </c>
      <c r="H177" s="8" t="s">
        <v>2</v>
      </c>
    </row>
    <row r="178" spans="1:8" ht="15.75">
      <c r="A178" s="2" t="s">
        <v>10</v>
      </c>
      <c r="B178" s="3"/>
      <c r="C178" s="3"/>
      <c r="D178" s="3"/>
      <c r="E178" s="3"/>
      <c r="F178" s="3"/>
      <c r="G178" s="3"/>
      <c r="H178" s="7">
        <f>SUM(H179)</f>
        <v>0</v>
      </c>
    </row>
    <row r="179" spans="1:8">
      <c r="B179" s="4"/>
      <c r="C179" s="4"/>
      <c r="D179" s="4"/>
      <c r="E179" s="4"/>
      <c r="F179" s="4"/>
      <c r="G179" s="5"/>
      <c r="H179" s="6"/>
    </row>
    <row r="181" spans="1:8" ht="47.25">
      <c r="A181" s="13" t="s">
        <v>21</v>
      </c>
      <c r="B181" s="8" t="s">
        <v>0</v>
      </c>
      <c r="C181" s="8" t="s">
        <v>17</v>
      </c>
      <c r="D181" s="8" t="s">
        <v>18</v>
      </c>
      <c r="E181" s="13" t="s">
        <v>19</v>
      </c>
      <c r="F181" s="13" t="s">
        <v>20</v>
      </c>
      <c r="G181" s="8" t="s">
        <v>1</v>
      </c>
      <c r="H181" s="8" t="s">
        <v>2</v>
      </c>
    </row>
    <row r="182" spans="1:8" ht="15.75">
      <c r="A182" s="2" t="s">
        <v>5</v>
      </c>
      <c r="B182" s="3"/>
      <c r="C182" s="3"/>
      <c r="D182" s="3"/>
      <c r="E182" s="3"/>
      <c r="F182" s="3"/>
      <c r="G182" s="3"/>
      <c r="H182" s="27">
        <f>SUM(H183:H185)</f>
        <v>693490.22</v>
      </c>
    </row>
    <row r="183" spans="1:8">
      <c r="B183" s="15" t="s">
        <v>422</v>
      </c>
      <c r="C183" s="15"/>
      <c r="D183" s="15" t="s">
        <v>423</v>
      </c>
      <c r="E183" s="15" t="s">
        <v>337</v>
      </c>
      <c r="F183" s="15" t="s">
        <v>121</v>
      </c>
      <c r="G183" s="16">
        <v>42681</v>
      </c>
      <c r="H183" s="17">
        <v>264812.37</v>
      </c>
    </row>
    <row r="184" spans="1:8">
      <c r="B184" s="15" t="s">
        <v>424</v>
      </c>
      <c r="C184" s="15"/>
      <c r="D184" s="15" t="s">
        <v>425</v>
      </c>
      <c r="E184" s="15" t="s">
        <v>337</v>
      </c>
      <c r="F184" s="15" t="s">
        <v>121</v>
      </c>
      <c r="G184" s="16">
        <v>42696</v>
      </c>
      <c r="H184" s="17">
        <v>75313.75</v>
      </c>
    </row>
    <row r="185" spans="1:8">
      <c r="B185" s="15" t="s">
        <v>426</v>
      </c>
      <c r="C185" s="15"/>
      <c r="D185" s="15" t="s">
        <v>427</v>
      </c>
      <c r="E185" s="15" t="s">
        <v>337</v>
      </c>
      <c r="F185" s="15" t="s">
        <v>121</v>
      </c>
      <c r="G185" s="16">
        <v>42703</v>
      </c>
      <c r="H185" s="17">
        <v>353364.1</v>
      </c>
    </row>
    <row r="186" spans="1:8">
      <c r="E186" s="24"/>
    </row>
    <row r="187" spans="1:8" ht="47.25">
      <c r="A187" s="13" t="s">
        <v>21</v>
      </c>
      <c r="B187" s="8" t="s">
        <v>0</v>
      </c>
      <c r="C187" s="8" t="s">
        <v>17</v>
      </c>
      <c r="D187" s="8" t="s">
        <v>18</v>
      </c>
      <c r="E187" s="13" t="s">
        <v>19</v>
      </c>
      <c r="F187" s="13" t="s">
        <v>20</v>
      </c>
      <c r="G187" s="8" t="s">
        <v>1</v>
      </c>
      <c r="H187" s="8" t="s">
        <v>2</v>
      </c>
    </row>
    <row r="188" spans="1:8" ht="15.75">
      <c r="A188" s="2" t="s">
        <v>6</v>
      </c>
      <c r="B188" s="3"/>
      <c r="C188" s="3"/>
      <c r="D188" s="3"/>
      <c r="E188" s="3"/>
      <c r="F188" s="3"/>
      <c r="G188" s="3"/>
      <c r="H188" s="27">
        <f>SUM(H189:H189)</f>
        <v>64328.55</v>
      </c>
    </row>
    <row r="189" spans="1:8">
      <c r="B189" s="4" t="s">
        <v>428</v>
      </c>
      <c r="C189" s="4"/>
      <c r="D189" s="4" t="s">
        <v>429</v>
      </c>
      <c r="E189" s="5" t="s">
        <v>337</v>
      </c>
      <c r="F189" s="4" t="s">
        <v>121</v>
      </c>
      <c r="G189" s="5">
        <v>42681</v>
      </c>
      <c r="H189" s="6">
        <v>64328.55</v>
      </c>
    </row>
    <row r="191" spans="1:8" ht="47.25">
      <c r="A191" s="13" t="s">
        <v>21</v>
      </c>
      <c r="B191" s="8" t="s">
        <v>0</v>
      </c>
      <c r="C191" s="8" t="s">
        <v>17</v>
      </c>
      <c r="D191" s="8" t="s">
        <v>18</v>
      </c>
      <c r="E191" s="13" t="s">
        <v>19</v>
      </c>
      <c r="F191" s="13" t="s">
        <v>20</v>
      </c>
      <c r="G191" s="8" t="s">
        <v>1</v>
      </c>
      <c r="H191" s="8" t="s">
        <v>2</v>
      </c>
    </row>
    <row r="192" spans="1:8" ht="15.75">
      <c r="A192" s="2" t="s">
        <v>9</v>
      </c>
      <c r="B192" s="3"/>
      <c r="C192" s="3"/>
      <c r="D192" s="3"/>
      <c r="E192" s="3"/>
      <c r="F192" s="3"/>
      <c r="G192" s="3"/>
      <c r="H192" s="7">
        <f>SUM(H193:H194)</f>
        <v>0</v>
      </c>
    </row>
    <row r="193" spans="1:8">
      <c r="B193" s="4"/>
      <c r="C193" s="4"/>
      <c r="D193" s="4"/>
      <c r="E193" s="4"/>
      <c r="F193" s="4"/>
      <c r="G193" s="5"/>
      <c r="H193" s="6"/>
    </row>
    <row r="195" spans="1:8" ht="47.25">
      <c r="A195" s="13" t="s">
        <v>21</v>
      </c>
      <c r="B195" s="8" t="s">
        <v>0</v>
      </c>
      <c r="C195" s="8" t="s">
        <v>17</v>
      </c>
      <c r="D195" s="8" t="s">
        <v>18</v>
      </c>
      <c r="E195" s="13" t="s">
        <v>19</v>
      </c>
      <c r="F195" s="13" t="s">
        <v>20</v>
      </c>
      <c r="G195" s="8" t="s">
        <v>1</v>
      </c>
      <c r="H195" s="8" t="s">
        <v>2</v>
      </c>
    </row>
    <row r="196" spans="1:8" ht="15.75">
      <c r="A196" s="2" t="s">
        <v>7</v>
      </c>
      <c r="B196" s="3"/>
      <c r="C196" s="3"/>
      <c r="D196" s="3"/>
      <c r="E196" s="3"/>
      <c r="F196" s="3"/>
      <c r="G196" s="3"/>
      <c r="H196" s="7">
        <f>SUM(H197:H198)</f>
        <v>0</v>
      </c>
    </row>
    <row r="197" spans="1:8">
      <c r="B197" s="4"/>
      <c r="C197" s="4"/>
      <c r="D197" s="4"/>
      <c r="E197" s="4"/>
      <c r="F197" s="4"/>
      <c r="G197" s="5"/>
      <c r="H197" s="6"/>
    </row>
    <row r="199" spans="1:8" ht="47.25">
      <c r="A199" s="13" t="s">
        <v>21</v>
      </c>
      <c r="B199" s="8" t="s">
        <v>0</v>
      </c>
      <c r="C199" s="8" t="s">
        <v>17</v>
      </c>
      <c r="D199" s="8" t="s">
        <v>18</v>
      </c>
      <c r="E199" s="13" t="s">
        <v>19</v>
      </c>
      <c r="F199" s="13" t="s">
        <v>20</v>
      </c>
      <c r="G199" s="8" t="s">
        <v>1</v>
      </c>
      <c r="H199" s="8" t="s">
        <v>2</v>
      </c>
    </row>
    <row r="200" spans="1:8" ht="15.75">
      <c r="A200" s="2" t="s">
        <v>11</v>
      </c>
      <c r="B200" s="3"/>
      <c r="C200" s="3"/>
      <c r="D200" s="3"/>
      <c r="E200" s="3"/>
      <c r="F200" s="3"/>
      <c r="G200" s="3"/>
      <c r="H200" s="7">
        <f>SUM(H201:H203)</f>
        <v>0</v>
      </c>
    </row>
    <row r="201" spans="1:8">
      <c r="B201" s="4"/>
      <c r="C201" s="4"/>
      <c r="D201" s="4"/>
      <c r="E201" s="4"/>
      <c r="F201" s="4"/>
      <c r="G201" s="5"/>
      <c r="H201" s="6"/>
    </row>
    <row r="203" spans="1:8" ht="47.25">
      <c r="A203" s="13" t="s">
        <v>21</v>
      </c>
      <c r="B203" s="8" t="s">
        <v>0</v>
      </c>
      <c r="C203" s="8" t="s">
        <v>17</v>
      </c>
      <c r="D203" s="8" t="s">
        <v>18</v>
      </c>
      <c r="E203" s="13" t="s">
        <v>19</v>
      </c>
      <c r="F203" s="13" t="s">
        <v>20</v>
      </c>
      <c r="G203" s="8" t="s">
        <v>1</v>
      </c>
      <c r="H203" s="8" t="s">
        <v>2</v>
      </c>
    </row>
    <row r="204" spans="1:8" ht="15.75">
      <c r="A204" s="2" t="s">
        <v>15</v>
      </c>
      <c r="B204" s="25"/>
      <c r="C204" s="25"/>
      <c r="D204" s="25"/>
      <c r="E204" s="25"/>
      <c r="F204" s="25"/>
      <c r="G204" s="25"/>
      <c r="H204" s="27">
        <f>SUM(H205:H216)</f>
        <v>267467.56999999995</v>
      </c>
    </row>
    <row r="205" spans="1:8">
      <c r="B205" s="5" t="s">
        <v>340</v>
      </c>
      <c r="C205" s="5" t="s">
        <v>341</v>
      </c>
      <c r="D205" s="28" t="s">
        <v>394</v>
      </c>
      <c r="E205" s="5" t="s">
        <v>430</v>
      </c>
      <c r="F205" s="15" t="s">
        <v>121</v>
      </c>
      <c r="G205" s="9">
        <v>42676</v>
      </c>
      <c r="H205" s="17">
        <v>25000</v>
      </c>
    </row>
    <row r="206" spans="1:8">
      <c r="B206" s="5" t="s">
        <v>346</v>
      </c>
      <c r="C206" s="5" t="s">
        <v>347</v>
      </c>
      <c r="D206" s="28" t="s">
        <v>397</v>
      </c>
      <c r="E206" s="5" t="s">
        <v>430</v>
      </c>
      <c r="F206" s="15" t="s">
        <v>121</v>
      </c>
      <c r="G206" s="9">
        <v>42695</v>
      </c>
      <c r="H206" s="17">
        <v>25000</v>
      </c>
    </row>
    <row r="207" spans="1:8">
      <c r="B207" s="5" t="s">
        <v>348</v>
      </c>
      <c r="C207" s="5" t="s">
        <v>349</v>
      </c>
      <c r="D207" s="28" t="s">
        <v>398</v>
      </c>
      <c r="E207" s="5" t="s">
        <v>430</v>
      </c>
      <c r="F207" s="15" t="s">
        <v>121</v>
      </c>
      <c r="G207" s="9">
        <v>42695</v>
      </c>
      <c r="H207" s="17">
        <v>25000</v>
      </c>
    </row>
    <row r="208" spans="1:8">
      <c r="B208" s="5" t="s">
        <v>356</v>
      </c>
      <c r="C208" s="5" t="s">
        <v>357</v>
      </c>
      <c r="D208" s="28" t="s">
        <v>402</v>
      </c>
      <c r="E208" s="5" t="s">
        <v>430</v>
      </c>
      <c r="F208" s="15" t="s">
        <v>121</v>
      </c>
      <c r="G208" s="9">
        <v>42695</v>
      </c>
      <c r="H208" s="17">
        <v>25000</v>
      </c>
    </row>
    <row r="209" spans="1:8">
      <c r="B209" s="5" t="s">
        <v>338</v>
      </c>
      <c r="C209" s="5" t="s">
        <v>339</v>
      </c>
      <c r="D209" s="28" t="s">
        <v>393</v>
      </c>
      <c r="E209" s="5" t="s">
        <v>430</v>
      </c>
      <c r="F209" s="15" t="s">
        <v>121</v>
      </c>
      <c r="G209" s="9">
        <v>42698</v>
      </c>
      <c r="H209" s="17">
        <v>25000</v>
      </c>
    </row>
    <row r="210" spans="1:8">
      <c r="B210" s="5" t="s">
        <v>350</v>
      </c>
      <c r="C210" s="5" t="s">
        <v>351</v>
      </c>
      <c r="D210" s="28" t="s">
        <v>399</v>
      </c>
      <c r="E210" s="5" t="s">
        <v>430</v>
      </c>
      <c r="F210" s="15" t="s">
        <v>121</v>
      </c>
      <c r="G210" s="9">
        <v>42698</v>
      </c>
      <c r="H210" s="17">
        <v>25000</v>
      </c>
    </row>
    <row r="211" spans="1:8">
      <c r="B211" s="5" t="s">
        <v>354</v>
      </c>
      <c r="C211" s="5" t="s">
        <v>355</v>
      </c>
      <c r="D211" s="28" t="s">
        <v>401</v>
      </c>
      <c r="E211" s="5" t="s">
        <v>430</v>
      </c>
      <c r="F211" s="15" t="s">
        <v>121</v>
      </c>
      <c r="G211" s="9">
        <v>42698</v>
      </c>
      <c r="H211" s="17">
        <v>25000</v>
      </c>
    </row>
    <row r="212" spans="1:8">
      <c r="B212" s="5" t="s">
        <v>358</v>
      </c>
      <c r="C212" s="5" t="s">
        <v>359</v>
      </c>
      <c r="D212" s="28" t="s">
        <v>403</v>
      </c>
      <c r="E212" s="5" t="s">
        <v>430</v>
      </c>
      <c r="F212" s="15" t="s">
        <v>121</v>
      </c>
      <c r="G212" s="9">
        <v>42698</v>
      </c>
      <c r="H212" s="17">
        <v>11102.77</v>
      </c>
    </row>
    <row r="213" spans="1:8">
      <c r="B213" s="5" t="s">
        <v>344</v>
      </c>
      <c r="C213" s="5" t="s">
        <v>345</v>
      </c>
      <c r="D213" s="28" t="s">
        <v>396</v>
      </c>
      <c r="E213" s="5" t="s">
        <v>430</v>
      </c>
      <c r="F213" s="15" t="s">
        <v>121</v>
      </c>
      <c r="G213" s="9">
        <v>42699</v>
      </c>
      <c r="H213" s="17">
        <v>25000</v>
      </c>
    </row>
    <row r="214" spans="1:8">
      <c r="B214" s="5" t="s">
        <v>342</v>
      </c>
      <c r="C214" s="5" t="s">
        <v>343</v>
      </c>
      <c r="D214" s="28" t="s">
        <v>395</v>
      </c>
      <c r="E214" s="5" t="s">
        <v>430</v>
      </c>
      <c r="F214" s="15" t="s">
        <v>121</v>
      </c>
      <c r="G214" s="9">
        <v>42702</v>
      </c>
      <c r="H214" s="17">
        <v>23327.74</v>
      </c>
    </row>
    <row r="215" spans="1:8">
      <c r="B215" s="5" t="s">
        <v>360</v>
      </c>
      <c r="C215" s="5" t="s">
        <v>361</v>
      </c>
      <c r="D215" s="28" t="s">
        <v>404</v>
      </c>
      <c r="E215" s="5" t="s">
        <v>430</v>
      </c>
      <c r="F215" s="15" t="s">
        <v>121</v>
      </c>
      <c r="G215" s="9">
        <v>42703</v>
      </c>
      <c r="H215" s="17">
        <v>17208.060000000001</v>
      </c>
    </row>
    <row r="216" spans="1:8">
      <c r="B216" s="5" t="s">
        <v>352</v>
      </c>
      <c r="C216" s="5" t="s">
        <v>353</v>
      </c>
      <c r="D216" s="28" t="s">
        <v>400</v>
      </c>
      <c r="E216" s="5" t="s">
        <v>430</v>
      </c>
      <c r="F216" s="15" t="s">
        <v>121</v>
      </c>
      <c r="G216" s="9">
        <v>42704</v>
      </c>
      <c r="H216" s="17">
        <v>15829</v>
      </c>
    </row>
    <row r="218" spans="1:8" ht="47.25">
      <c r="A218" s="13" t="s">
        <v>21</v>
      </c>
      <c r="B218" s="8" t="s">
        <v>0</v>
      </c>
      <c r="C218" s="8" t="s">
        <v>17</v>
      </c>
      <c r="D218" s="8" t="s">
        <v>18</v>
      </c>
      <c r="E218" s="13" t="s">
        <v>19</v>
      </c>
      <c r="F218" s="13" t="s">
        <v>20</v>
      </c>
      <c r="G218" s="8" t="s">
        <v>1</v>
      </c>
      <c r="H218" s="8" t="s">
        <v>2</v>
      </c>
    </row>
    <row r="219" spans="1:8" ht="15.75">
      <c r="A219" s="2" t="s">
        <v>13</v>
      </c>
      <c r="B219" s="3"/>
      <c r="C219" s="3"/>
      <c r="D219" s="3"/>
      <c r="E219" s="3"/>
      <c r="F219" s="3"/>
      <c r="G219" s="3"/>
      <c r="H219" s="7">
        <f>SUM(H220:H220)</f>
        <v>0</v>
      </c>
    </row>
    <row r="220" spans="1:8">
      <c r="B220" s="4"/>
      <c r="C220" s="4"/>
      <c r="D220" s="4"/>
      <c r="E220" s="4"/>
      <c r="F220" s="4"/>
      <c r="G220" s="5"/>
      <c r="H220" s="6"/>
    </row>
    <row r="222" spans="1:8" ht="47.25">
      <c r="A222" s="13" t="s">
        <v>21</v>
      </c>
      <c r="B222" s="8" t="s">
        <v>0</v>
      </c>
      <c r="C222" s="8" t="s">
        <v>17</v>
      </c>
      <c r="D222" s="8" t="s">
        <v>18</v>
      </c>
      <c r="E222" s="13" t="s">
        <v>19</v>
      </c>
      <c r="F222" s="13" t="s">
        <v>20</v>
      </c>
      <c r="G222" s="8" t="s">
        <v>1</v>
      </c>
      <c r="H222" s="8" t="s">
        <v>2</v>
      </c>
    </row>
    <row r="223" spans="1:8" ht="15.75">
      <c r="A223" s="2" t="s">
        <v>14</v>
      </c>
      <c r="B223" s="3"/>
      <c r="C223" s="3"/>
      <c r="D223" s="3"/>
      <c r="E223" s="3"/>
      <c r="F223" s="3"/>
      <c r="G223" s="3"/>
      <c r="H223" s="27">
        <f>SUM(H224:H239)</f>
        <v>2053169.3099999998</v>
      </c>
    </row>
    <row r="224" spans="1:8">
      <c r="B224" s="5" t="s">
        <v>367</v>
      </c>
      <c r="C224" s="5" t="s">
        <v>368</v>
      </c>
      <c r="D224" s="5" t="s">
        <v>408</v>
      </c>
      <c r="E224" s="5" t="s">
        <v>430</v>
      </c>
      <c r="F224" s="15" t="s">
        <v>121</v>
      </c>
      <c r="G224" s="9">
        <v>42676</v>
      </c>
      <c r="H224" s="17">
        <v>51250</v>
      </c>
    </row>
    <row r="225" spans="2:8">
      <c r="B225" s="5" t="s">
        <v>280</v>
      </c>
      <c r="C225" s="5" t="s">
        <v>366</v>
      </c>
      <c r="D225" s="5" t="s">
        <v>407</v>
      </c>
      <c r="E225" s="5" t="s">
        <v>430</v>
      </c>
      <c r="F225" s="15" t="s">
        <v>121</v>
      </c>
      <c r="G225" s="9">
        <v>42677</v>
      </c>
      <c r="H225" s="17">
        <v>173295</v>
      </c>
    </row>
    <row r="226" spans="2:8">
      <c r="B226" s="5" t="s">
        <v>377</v>
      </c>
      <c r="C226" s="5" t="s">
        <v>378</v>
      </c>
      <c r="D226" s="5" t="s">
        <v>413</v>
      </c>
      <c r="E226" s="5" t="s">
        <v>430</v>
      </c>
      <c r="F226" s="15" t="s">
        <v>121</v>
      </c>
      <c r="G226" s="9">
        <v>42677</v>
      </c>
      <c r="H226" s="17">
        <v>84448</v>
      </c>
    </row>
    <row r="227" spans="2:8">
      <c r="B227" s="5" t="s">
        <v>369</v>
      </c>
      <c r="C227" s="5" t="s">
        <v>370</v>
      </c>
      <c r="D227" s="5" t="s">
        <v>409</v>
      </c>
      <c r="E227" s="5" t="s">
        <v>430</v>
      </c>
      <c r="F227" s="15" t="s">
        <v>121</v>
      </c>
      <c r="G227" s="9">
        <v>42678</v>
      </c>
      <c r="H227" s="17">
        <v>127500</v>
      </c>
    </row>
    <row r="228" spans="2:8">
      <c r="B228" s="5" t="s">
        <v>379</v>
      </c>
      <c r="C228" s="5" t="s">
        <v>380</v>
      </c>
      <c r="D228" s="5" t="s">
        <v>414</v>
      </c>
      <c r="E228" s="5" t="s">
        <v>430</v>
      </c>
      <c r="F228" s="15" t="s">
        <v>121</v>
      </c>
      <c r="G228" s="9">
        <v>42678</v>
      </c>
      <c r="H228" s="17">
        <v>146823.48000000001</v>
      </c>
    </row>
    <row r="229" spans="2:8">
      <c r="B229" s="5" t="s">
        <v>391</v>
      </c>
      <c r="C229" s="5" t="s">
        <v>392</v>
      </c>
      <c r="D229" s="5" t="s">
        <v>420</v>
      </c>
      <c r="E229" s="5" t="s">
        <v>430</v>
      </c>
      <c r="F229" s="15" t="s">
        <v>121</v>
      </c>
      <c r="G229" s="9">
        <v>42691</v>
      </c>
      <c r="H229" s="17">
        <v>61466.42</v>
      </c>
    </row>
    <row r="230" spans="2:8">
      <c r="B230" s="5" t="s">
        <v>362</v>
      </c>
      <c r="C230" s="5" t="s">
        <v>363</v>
      </c>
      <c r="D230" s="5" t="s">
        <v>405</v>
      </c>
      <c r="E230" s="5" t="s">
        <v>430</v>
      </c>
      <c r="F230" s="15" t="s">
        <v>121</v>
      </c>
      <c r="G230" s="9">
        <v>42695</v>
      </c>
      <c r="H230" s="17">
        <v>137502</v>
      </c>
    </row>
    <row r="231" spans="2:8">
      <c r="B231" s="5" t="s">
        <v>364</v>
      </c>
      <c r="C231" s="5" t="s">
        <v>365</v>
      </c>
      <c r="D231" s="5" t="s">
        <v>406</v>
      </c>
      <c r="E231" s="5" t="s">
        <v>430</v>
      </c>
      <c r="F231" s="15" t="s">
        <v>121</v>
      </c>
      <c r="G231" s="9">
        <v>42695</v>
      </c>
      <c r="H231" s="17">
        <v>143250</v>
      </c>
    </row>
    <row r="232" spans="2:8">
      <c r="B232" s="5" t="s">
        <v>371</v>
      </c>
      <c r="C232" s="5" t="s">
        <v>372</v>
      </c>
      <c r="D232" s="5" t="s">
        <v>410</v>
      </c>
      <c r="E232" s="5" t="s">
        <v>430</v>
      </c>
      <c r="F232" s="15" t="s">
        <v>121</v>
      </c>
      <c r="G232" s="9">
        <v>42695</v>
      </c>
      <c r="H232" s="17">
        <v>161982</v>
      </c>
    </row>
    <row r="233" spans="2:8">
      <c r="B233" s="5" t="s">
        <v>375</v>
      </c>
      <c r="C233" s="5" t="s">
        <v>376</v>
      </c>
      <c r="D233" s="5" t="s">
        <v>412</v>
      </c>
      <c r="E233" s="5" t="s">
        <v>430</v>
      </c>
      <c r="F233" s="15" t="s">
        <v>121</v>
      </c>
      <c r="G233" s="9">
        <v>42695</v>
      </c>
      <c r="H233" s="17">
        <v>88400</v>
      </c>
    </row>
    <row r="234" spans="2:8">
      <c r="B234" s="5" t="s">
        <v>383</v>
      </c>
      <c r="C234" s="5" t="s">
        <v>384</v>
      </c>
      <c r="D234" s="5" t="s">
        <v>416</v>
      </c>
      <c r="E234" s="5" t="s">
        <v>430</v>
      </c>
      <c r="F234" s="15" t="s">
        <v>121</v>
      </c>
      <c r="G234" s="9">
        <v>42695</v>
      </c>
      <c r="H234" s="17">
        <v>138830</v>
      </c>
    </row>
    <row r="235" spans="2:8">
      <c r="B235" s="5" t="s">
        <v>385</v>
      </c>
      <c r="C235" s="5" t="s">
        <v>386</v>
      </c>
      <c r="D235" s="5" t="s">
        <v>417</v>
      </c>
      <c r="E235" s="5" t="s">
        <v>430</v>
      </c>
      <c r="F235" s="15" t="s">
        <v>121</v>
      </c>
      <c r="G235" s="9">
        <v>42695</v>
      </c>
      <c r="H235" s="17">
        <v>137894.41</v>
      </c>
    </row>
    <row r="236" spans="2:8">
      <c r="B236" s="5" t="s">
        <v>389</v>
      </c>
      <c r="C236" s="5" t="s">
        <v>390</v>
      </c>
      <c r="D236" s="5" t="s">
        <v>419</v>
      </c>
      <c r="E236" s="5" t="s">
        <v>430</v>
      </c>
      <c r="F236" s="15" t="s">
        <v>121</v>
      </c>
      <c r="G236" s="9">
        <v>42695</v>
      </c>
      <c r="H236" s="17">
        <v>139528</v>
      </c>
    </row>
    <row r="237" spans="2:8">
      <c r="B237" s="5" t="s">
        <v>373</v>
      </c>
      <c r="C237" s="5" t="s">
        <v>374</v>
      </c>
      <c r="D237" s="5" t="s">
        <v>411</v>
      </c>
      <c r="E237" s="5" t="s">
        <v>430</v>
      </c>
      <c r="F237" s="15" t="s">
        <v>121</v>
      </c>
      <c r="G237" s="9">
        <v>42696</v>
      </c>
      <c r="H237" s="17">
        <v>152000</v>
      </c>
    </row>
    <row r="238" spans="2:8">
      <c r="B238" s="5" t="s">
        <v>381</v>
      </c>
      <c r="C238" s="5" t="s">
        <v>382</v>
      </c>
      <c r="D238" s="5" t="s">
        <v>415</v>
      </c>
      <c r="E238" s="5" t="s">
        <v>430</v>
      </c>
      <c r="F238" s="15" t="s">
        <v>121</v>
      </c>
      <c r="G238" s="9">
        <v>42698</v>
      </c>
      <c r="H238" s="17">
        <v>125500</v>
      </c>
    </row>
    <row r="239" spans="2:8">
      <c r="B239" s="5" t="s">
        <v>387</v>
      </c>
      <c r="C239" s="5" t="s">
        <v>388</v>
      </c>
      <c r="D239" s="5" t="s">
        <v>418</v>
      </c>
      <c r="E239" s="5" t="s">
        <v>430</v>
      </c>
      <c r="F239" s="15" t="s">
        <v>121</v>
      </c>
      <c r="G239" s="9">
        <v>42698</v>
      </c>
      <c r="H239" s="17">
        <v>183500</v>
      </c>
    </row>
    <row r="241" spans="1:8" ht="47.25">
      <c r="A241" s="13" t="s">
        <v>21</v>
      </c>
      <c r="B241" s="8" t="s">
        <v>0</v>
      </c>
      <c r="C241" s="8" t="s">
        <v>17</v>
      </c>
      <c r="D241" s="8" t="s">
        <v>18</v>
      </c>
      <c r="E241" s="13" t="s">
        <v>19</v>
      </c>
      <c r="F241" s="13" t="s">
        <v>20</v>
      </c>
      <c r="G241" s="8" t="s">
        <v>1</v>
      </c>
      <c r="H241" s="8" t="s">
        <v>2</v>
      </c>
    </row>
    <row r="242" spans="1:8" ht="15.75">
      <c r="A242" s="2" t="s">
        <v>12</v>
      </c>
      <c r="B242" s="3"/>
      <c r="C242" s="3"/>
      <c r="D242" s="3"/>
      <c r="E242" s="3"/>
      <c r="F242" s="3"/>
      <c r="G242" s="3"/>
      <c r="H242" s="27">
        <f>SUM(H243:H246)</f>
        <v>12836.34</v>
      </c>
    </row>
    <row r="243" spans="1:8">
      <c r="B243" s="15" t="s">
        <v>325</v>
      </c>
      <c r="C243" s="15"/>
      <c r="D243" s="18" t="s">
        <v>326</v>
      </c>
      <c r="E243" s="15" t="s">
        <v>327</v>
      </c>
      <c r="F243" s="15" t="s">
        <v>121</v>
      </c>
      <c r="G243" s="16">
        <v>42689</v>
      </c>
      <c r="H243" s="17">
        <v>1129.01</v>
      </c>
    </row>
    <row r="244" spans="1:8">
      <c r="B244" s="15" t="s">
        <v>328</v>
      </c>
      <c r="C244" s="15"/>
      <c r="D244" s="18" t="s">
        <v>329</v>
      </c>
      <c r="E244" s="15" t="s">
        <v>327</v>
      </c>
      <c r="F244" s="15" t="s">
        <v>121</v>
      </c>
      <c r="G244" s="16">
        <v>42689</v>
      </c>
      <c r="H244" s="17">
        <v>5306.33</v>
      </c>
    </row>
    <row r="245" spans="1:8">
      <c r="B245" s="15" t="s">
        <v>330</v>
      </c>
      <c r="C245" s="15"/>
      <c r="D245" s="18" t="s">
        <v>331</v>
      </c>
      <c r="E245" s="15" t="s">
        <v>327</v>
      </c>
      <c r="F245" s="15" t="s">
        <v>121</v>
      </c>
      <c r="G245" s="16">
        <v>42689</v>
      </c>
      <c r="H245" s="17">
        <v>5126.08</v>
      </c>
    </row>
    <row r="246" spans="1:8">
      <c r="B246" s="15" t="s">
        <v>332</v>
      </c>
      <c r="C246" s="15"/>
      <c r="D246" s="18" t="s">
        <v>333</v>
      </c>
      <c r="E246" s="15" t="s">
        <v>327</v>
      </c>
      <c r="F246" s="15" t="s">
        <v>121</v>
      </c>
      <c r="G246" s="16">
        <v>42689</v>
      </c>
      <c r="H246" s="17">
        <v>1274.92</v>
      </c>
    </row>
    <row r="248" spans="1:8" ht="47.25">
      <c r="A248" s="13" t="s">
        <v>21</v>
      </c>
      <c r="B248" s="8" t="s">
        <v>0</v>
      </c>
      <c r="C248" s="8" t="s">
        <v>17</v>
      </c>
      <c r="D248" s="8" t="s">
        <v>18</v>
      </c>
      <c r="E248" s="13" t="s">
        <v>19</v>
      </c>
      <c r="F248" s="13" t="s">
        <v>20</v>
      </c>
      <c r="G248" s="8" t="s">
        <v>1</v>
      </c>
      <c r="H248" s="8" t="s">
        <v>2</v>
      </c>
    </row>
    <row r="249" spans="1:8" ht="15.75">
      <c r="A249" s="2" t="s">
        <v>8</v>
      </c>
      <c r="B249" s="3"/>
      <c r="C249" s="3"/>
      <c r="D249" s="3"/>
      <c r="E249" s="3"/>
      <c r="F249" s="3"/>
      <c r="G249" s="3"/>
      <c r="H249" s="27">
        <f>SUM(H250:H256)</f>
        <v>144365.71</v>
      </c>
    </row>
    <row r="250" spans="1:8" ht="25.5">
      <c r="A250" s="34" t="s">
        <v>230</v>
      </c>
      <c r="B250" s="29" t="s">
        <v>235</v>
      </c>
      <c r="C250" s="30"/>
      <c r="D250" s="30" t="s">
        <v>236</v>
      </c>
      <c r="E250" s="21" t="s">
        <v>227</v>
      </c>
      <c r="F250" s="15" t="s">
        <v>121</v>
      </c>
      <c r="G250" s="20">
        <v>42676</v>
      </c>
      <c r="H250" s="17">
        <v>74518.38</v>
      </c>
    </row>
    <row r="251" spans="1:8" ht="25.5">
      <c r="A251" s="34" t="s">
        <v>221</v>
      </c>
      <c r="B251" s="31" t="s">
        <v>223</v>
      </c>
      <c r="C251" s="32"/>
      <c r="D251" s="32" t="s">
        <v>336</v>
      </c>
      <c r="E251" s="22" t="s">
        <v>227</v>
      </c>
      <c r="F251" s="15" t="s">
        <v>121</v>
      </c>
      <c r="G251" s="14">
        <v>42681</v>
      </c>
      <c r="H251" s="17">
        <v>11302.13</v>
      </c>
    </row>
    <row r="252" spans="1:8" ht="38.25">
      <c r="A252" s="34" t="s">
        <v>224</v>
      </c>
      <c r="B252" s="5" t="s">
        <v>225</v>
      </c>
      <c r="C252" s="5"/>
      <c r="D252" s="5" t="s">
        <v>226</v>
      </c>
      <c r="E252" s="15" t="s">
        <v>227</v>
      </c>
      <c r="F252" s="15" t="s">
        <v>121</v>
      </c>
      <c r="G252" s="9">
        <v>42682</v>
      </c>
      <c r="H252" s="17">
        <v>11188.2</v>
      </c>
    </row>
    <row r="253" spans="1:8" ht="38.25">
      <c r="A253" s="34" t="s">
        <v>224</v>
      </c>
      <c r="B253" s="5" t="s">
        <v>228</v>
      </c>
      <c r="C253" s="5"/>
      <c r="D253" s="5" t="s">
        <v>229</v>
      </c>
      <c r="E253" s="15" t="s">
        <v>227</v>
      </c>
      <c r="F253" s="15" t="s">
        <v>121</v>
      </c>
      <c r="G253" s="9">
        <v>42682</v>
      </c>
      <c r="H253" s="17">
        <v>9290.01</v>
      </c>
    </row>
    <row r="254" spans="1:8" ht="25.5">
      <c r="A254" s="34" t="s">
        <v>230</v>
      </c>
      <c r="B254" s="5" t="s">
        <v>231</v>
      </c>
      <c r="C254" s="5"/>
      <c r="D254" s="5" t="s">
        <v>232</v>
      </c>
      <c r="E254" s="15" t="s">
        <v>227</v>
      </c>
      <c r="F254" s="15" t="s">
        <v>121</v>
      </c>
      <c r="G254" s="9">
        <v>42696</v>
      </c>
      <c r="H254" s="17">
        <v>4946.63</v>
      </c>
    </row>
    <row r="255" spans="1:8" ht="25.5">
      <c r="A255" s="34" t="s">
        <v>221</v>
      </c>
      <c r="B255" s="33" t="s">
        <v>222</v>
      </c>
      <c r="C255" s="33"/>
      <c r="D255" s="33" t="s">
        <v>335</v>
      </c>
      <c r="E255" s="23" t="s">
        <v>227</v>
      </c>
      <c r="F255" s="15" t="s">
        <v>121</v>
      </c>
      <c r="G255" s="19">
        <v>42697</v>
      </c>
      <c r="H255" s="17">
        <v>939.9</v>
      </c>
    </row>
    <row r="256" spans="1:8" ht="25.5">
      <c r="A256" s="34" t="s">
        <v>230</v>
      </c>
      <c r="B256" s="5" t="s">
        <v>233</v>
      </c>
      <c r="C256" s="5"/>
      <c r="D256" s="5" t="s">
        <v>234</v>
      </c>
      <c r="E256" s="15" t="s">
        <v>227</v>
      </c>
      <c r="F256" s="15" t="s">
        <v>121</v>
      </c>
      <c r="G256" s="9">
        <v>42704</v>
      </c>
      <c r="H256" s="17">
        <v>32180.46</v>
      </c>
    </row>
  </sheetData>
  <sortState ref="A233:H248">
    <sortCondition ref="G233:G248"/>
  </sortState>
  <phoneticPr fontId="8" type="noConversion"/>
  <pageMargins left="0.70866141732283472" right="0.70866141732283472" top="0.31496062992125984" bottom="0.27559055118110237" header="0" footer="0"/>
  <pageSetup paperSize="9" scale="65" fitToHeight="0" orientation="landscape" r:id="rId1"/>
  <ignoredErrors>
    <ignoredError sqref="D142" numberStoredAsText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Novembre 2016</vt:lpstr>
      <vt:lpstr>'Novembre 2016'!Area_stampa</vt:lpstr>
      <vt:lpstr>'Novembre 2016'!Print_Area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2016-12-12T14:13:08Z</cp:lastPrinted>
  <dcterms:created xsi:type="dcterms:W3CDTF">2006-09-16T00:00:00Z</dcterms:created>
  <dcterms:modified xsi:type="dcterms:W3CDTF">2017-01-16T09:31:21Z</dcterms:modified>
</cp:coreProperties>
</file>